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/>
  <mc:AlternateContent xmlns:mc="http://schemas.openxmlformats.org/markup-compatibility/2006">
    <mc:Choice Requires="x15">
      <x15ac:absPath xmlns:x15ac="http://schemas.microsoft.com/office/spreadsheetml/2010/11/ac" url="C:\Users\5A88\Downloads\"/>
    </mc:Choice>
  </mc:AlternateContent>
  <xr:revisionPtr revIDLastSave="0" documentId="13_ncr:1_{B7659678-EA59-4E3E-976D-3CB0C9174476}" xr6:coauthVersionLast="36" xr6:coauthVersionMax="36" xr10:uidLastSave="{00000000-0000-0000-0000-000000000000}"/>
  <bookViews>
    <workbookView xWindow="0" yWindow="0" windowWidth="19200" windowHeight="6200" xr2:uid="{00000000-000D-0000-FFFF-FFFF00000000}"/>
  </bookViews>
  <sheets>
    <sheet name="正式書單" sheetId="1" r:id="rId1"/>
  </sheets>
  <calcPr calcId="179021"/>
  <extLst>
    <ext uri="GoogleSheetsCustomDataVersion1">
      <go:sheetsCustomData xmlns:go="http://customooxmlschemas.google.com/" r:id="rId5" roundtripDataSignature="AMtx7mhz2ZkQm1Ut3uDZ9N3/i584vgy7WQ=="/>
    </ext>
  </extLst>
</workbook>
</file>

<file path=xl/calcChain.xml><?xml version="1.0" encoding="utf-8"?>
<calcChain xmlns="http://schemas.openxmlformats.org/spreadsheetml/2006/main">
  <c r="I100" i="1" l="1"/>
  <c r="G100" i="1" l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</calcChain>
</file>

<file path=xl/sharedStrings.xml><?xml version="1.0" encoding="utf-8"?>
<sst xmlns="http://schemas.openxmlformats.org/spreadsheetml/2006/main" count="695" uniqueCount="267">
  <si>
    <r>
      <rPr>
        <sz val="18"/>
        <color rgb="FF000000"/>
        <rFont val="DFKai-SB"/>
        <family val="4"/>
        <charset val="136"/>
      </rPr>
      <t xml:space="preserve">            臺南市111學年度</t>
    </r>
    <r>
      <rPr>
        <sz val="18"/>
        <color rgb="FF000000"/>
        <rFont val="Calibri"/>
      </rPr>
      <t>東</t>
    </r>
    <r>
      <rPr>
        <sz val="18"/>
        <color rgb="FF000000"/>
        <rFont val="Arial"/>
      </rPr>
      <t>區</t>
    </r>
    <r>
      <rPr>
        <sz val="18"/>
        <color rgb="FF000000"/>
        <rFont val="Calibri"/>
      </rPr>
      <t>復興國</t>
    </r>
    <r>
      <rPr>
        <sz val="18"/>
        <color rgb="FF000000"/>
        <rFont val="Arial"/>
      </rPr>
      <t xml:space="preserve">小圖書館圖書採購書單                   </t>
    </r>
  </si>
  <si>
    <t>學校班級最高學生數(  29  )人</t>
  </si>
  <si>
    <t>排序</t>
  </si>
  <si>
    <t>書名</t>
  </si>
  <si>
    <t>作者</t>
  </si>
  <si>
    <t>出版社</t>
  </si>
  <si>
    <t>出版地(國家)</t>
  </si>
  <si>
    <t>ISBN</t>
  </si>
  <si>
    <t>採購數量</t>
  </si>
  <si>
    <t>定價(新臺幣)</t>
  </si>
  <si>
    <t>小計</t>
  </si>
  <si>
    <t>是否為套書</t>
  </si>
  <si>
    <t>是否含光碟</t>
  </si>
  <si>
    <t>是否為教師用書</t>
  </si>
  <si>
    <t>備註</t>
  </si>
  <si>
    <t>I hate English</t>
  </si>
  <si>
    <t>Levine, Ellen/ Bjorkman, Steve (ILT)</t>
  </si>
  <si>
    <t>Scholastic</t>
  </si>
  <si>
    <t>美國</t>
  </si>
  <si>
    <t>否</t>
  </si>
  <si>
    <t>the gruffalo</t>
  </si>
  <si>
    <t>Donaldson, Julia</t>
  </si>
  <si>
    <t>Puffin Books</t>
  </si>
  <si>
    <t>Click clack moo cows that type</t>
  </si>
  <si>
    <t>Cronin, Doreen/ Lewin, Betsy (ILT)</t>
  </si>
  <si>
    <t>Atheneum Books for Young Readers</t>
  </si>
  <si>
    <t>A bad case of stripes</t>
  </si>
  <si>
    <t>Shannon, David</t>
  </si>
  <si>
    <t>Scholastic Paperbacks</t>
  </si>
  <si>
    <t>Me and my family tree</t>
  </si>
  <si>
    <t>Sweeney, Joan/ Trithart, Emma (ILT)</t>
  </si>
  <si>
    <t>Dragonfly Books</t>
  </si>
  <si>
    <t>From Head to Toe</t>
  </si>
  <si>
    <t>Carle, Eric</t>
  </si>
  <si>
    <t>HarperCollins</t>
  </si>
  <si>
    <t>Bear Hunt</t>
  </si>
  <si>
    <t>Anthony Browne</t>
  </si>
  <si>
    <t>Puffin</t>
  </si>
  <si>
    <t>英國</t>
  </si>
  <si>
    <t>The Crocodile and the Dentist</t>
  </si>
  <si>
    <t>Gomi, Taro</t>
  </si>
  <si>
    <t>Chronicle Books</t>
  </si>
  <si>
    <t>Yo! Yes?</t>
  </si>
  <si>
    <t>Raschka, Chris</t>
  </si>
  <si>
    <t>Scholastic Inc.</t>
  </si>
  <si>
    <t>David Goes to School</t>
  </si>
  <si>
    <t>David Shannon</t>
  </si>
  <si>
    <t>Blue hat, green hat</t>
  </si>
  <si>
    <t>Boynton, Sandra</t>
  </si>
  <si>
    <t>Little Simon</t>
  </si>
  <si>
    <t>10 things I can do to help my  world</t>
  </si>
  <si>
    <t>Walsh, Melanie</t>
  </si>
  <si>
    <t>Candlewick Press (MA)</t>
  </si>
  <si>
    <t>It's a No-Money Day</t>
  </si>
  <si>
    <t>Kate Milner</t>
  </si>
  <si>
    <t>Barrington Stoke</t>
  </si>
  <si>
    <t>共讀
書箱</t>
  </si>
  <si>
    <t>法布爾老師的昆蟲教室：有趣的昆蟲實驗</t>
  </si>
  <si>
    <t>奧本大三郎</t>
  </si>
  <si>
    <t>小天下</t>
  </si>
  <si>
    <t>台灣</t>
  </si>
  <si>
    <t>法布爾老師的昆蟲教室：認識昆蟲的本能</t>
  </si>
  <si>
    <t>法布爾老師的昆蟲教室：昆蟲的生存絕招</t>
  </si>
  <si>
    <t>法布爾老師的昆蟲教室：昆蟲的行為與本能</t>
  </si>
  <si>
    <t>阿啾在哪裡？</t>
  </si>
  <si>
    <t>文．圖／廖書荻</t>
  </si>
  <si>
    <t>玉山社出版事業股份有限公司</t>
  </si>
  <si>
    <t>病菌實驗室</t>
  </si>
  <si>
    <t>Richard Platt</t>
  </si>
  <si>
    <t>聯經出版事業股份有限公司</t>
  </si>
  <si>
    <t>這些寄生生物超下流！</t>
  </si>
  <si>
    <t>成田聰子</t>
  </si>
  <si>
    <t>三民書局股份有限公司</t>
  </si>
  <si>
    <t>病毒不是故意的？！──認識傳染病大小事</t>
  </si>
  <si>
    <t>林大利</t>
  </si>
  <si>
    <t>遠見天下文化出版股份有限公司</t>
  </si>
  <si>
    <t>黑熊太胖了怎麼辦？ 你不知道的動物園小祕密</t>
  </si>
  <si>
    <t>sirokumao</t>
  </si>
  <si>
    <t>小角落文化(台灣角川股份有限公司)</t>
  </si>
  <si>
    <t>科學家都在做什麼？21位現代科學達人為你解答</t>
  </si>
  <si>
    <t>郭雅欣、陳雅茜、許雅筑、鄭茜文等</t>
  </si>
  <si>
    <t>遠流出版事業股份有限公司</t>
  </si>
  <si>
    <t>賴爸爸的數學實驗：12堂生活數感課</t>
  </si>
  <si>
    <t>賴以威</t>
  </si>
  <si>
    <t>別沖水啊！</t>
  </si>
  <si>
    <t>我的同學是一隻熊</t>
  </si>
  <si>
    <t>張友漁</t>
  </si>
  <si>
    <t>親子天下股份有限公司</t>
  </si>
  <si>
    <t>我長在打開的樹洞</t>
  </si>
  <si>
    <t>Apyang Imiq程廷</t>
  </si>
  <si>
    <t>九歌出版社有限公司</t>
  </si>
  <si>
    <t>恐龍在鐵道上一直奔跑</t>
  </si>
  <si>
    <t>Watan 瓦旦、Ali 阿麗、Makao 馬告</t>
  </si>
  <si>
    <t>斑馬線文庫有限公司</t>
  </si>
  <si>
    <t>米米和莎莎2：一個美好的假日</t>
  </si>
  <si>
    <t>Katarína Kerekesoá、Katarína Moláková、Alexandra Salmela</t>
  </si>
  <si>
    <t>四也文化出版有限公司</t>
  </si>
  <si>
    <t>少年小樹之歌</t>
  </si>
  <si>
    <t>Forrest Carter</t>
  </si>
  <si>
    <t>英屬維京群島商高寶國際有限公司台灣分公司</t>
  </si>
  <si>
    <t>我的非洲家人（新版）</t>
  </si>
  <si>
    <t>堀米薰</t>
  </si>
  <si>
    <t>地心探險記【法文全譯插圖本】</t>
  </si>
  <si>
    <t>著／Jules Gabriel Verne
繪／Édouard Riou</t>
  </si>
  <si>
    <t>好讀出版有限公司</t>
  </si>
  <si>
    <t>台語的鄉土口味——俗諺、俚語</t>
  </si>
  <si>
    <t>顏勝堂</t>
  </si>
  <si>
    <t>島座放送有限公司</t>
  </si>
  <si>
    <t>奶奶們的比基尼</t>
  </si>
  <si>
    <t>彭素華</t>
  </si>
  <si>
    <t>小兵出版社有限公司</t>
  </si>
  <si>
    <t>會呼吸的土團屋</t>
  </si>
  <si>
    <t>儲玉玲</t>
  </si>
  <si>
    <t>蔚藍文化出版股份有限公司</t>
  </si>
  <si>
    <t>拚命求生的演化！奇怪又有趣的海洋生物圖鑑</t>
  </si>
  <si>
    <t>鈴木香里武</t>
  </si>
  <si>
    <t>戰場通信</t>
  </si>
  <si>
    <t>簡嘉誠</t>
  </si>
  <si>
    <t>原動力文化事業有限公司</t>
  </si>
  <si>
    <t>最軟！東京人夫日記 3</t>
  </si>
  <si>
    <t>米奇鰻</t>
  </si>
  <si>
    <t>守護大海的人</t>
  </si>
  <si>
    <t>玉米辰</t>
  </si>
  <si>
    <t>交通部航港局</t>
  </si>
  <si>
    <t>注音練習</t>
  </si>
  <si>
    <t>文／林儀
圖／薛慧瑩</t>
  </si>
  <si>
    <t>Kido親子時堂(南一書局企業股份有限公司)</t>
  </si>
  <si>
    <t>STEAM新素養--解開汽車的祕密</t>
  </si>
  <si>
    <t xml:space="preserve">克里斯．奧克雷德(Chris Oxlade)、
阿妮塔．加奈利(Anita Ganeri)
</t>
  </si>
  <si>
    <t>臺灣麥克股份有限公司</t>
  </si>
  <si>
    <t>一隻偉大的狗</t>
  </si>
  <si>
    <t xml:space="preserve">Davide Cali
</t>
  </si>
  <si>
    <t>航向鯨奇島</t>
  </si>
  <si>
    <t>文／李明珊
圖／袁知芃</t>
  </si>
  <si>
    <t xml:space="preserve">從前從前，火車來到小島
</t>
  </si>
  <si>
    <t xml:space="preserve">文．圖／黃一文
</t>
  </si>
  <si>
    <t xml:space="preserve">玉山社出版事業股份有限公司
</t>
  </si>
  <si>
    <t xml:space="preserve">未行之路
</t>
  </si>
  <si>
    <t xml:space="preserve">Robert Frost
</t>
  </si>
  <si>
    <t xml:space="preserve">和英出版社
</t>
  </si>
  <si>
    <t xml:space="preserve">歡迎光臨！怪獸科學實驗室2：物質物理篇
</t>
  </si>
  <si>
    <t>李映璇、易彥廷、韓斯</t>
  </si>
  <si>
    <t xml:space="preserve">康軒文教事業股份有限公司
</t>
  </si>
  <si>
    <t xml:space="preserve">蟲蟲週刊特別報導　蝸牛哪裡去了？
</t>
  </si>
  <si>
    <t xml:space="preserve">三輪一雄
</t>
  </si>
  <si>
    <t xml:space="preserve">遠見天下文化出版股份有限公司
</t>
  </si>
  <si>
    <t>君偉的誤會報告</t>
  </si>
  <si>
    <t xml:space="preserve">王淑芬
</t>
  </si>
  <si>
    <t xml:space="preserve">親子天下股份有限公司
</t>
  </si>
  <si>
    <t xml:space="preserve">安心國小4：抱怨靠邊站
</t>
  </si>
  <si>
    <t xml:space="preserve">岑澎維
</t>
  </si>
  <si>
    <t>奇異的魔法色筆──陳慧文童話故事集</t>
  </si>
  <si>
    <t>陳慧文</t>
  </si>
  <si>
    <t>秀威少年(秀威資訊科技股份有限公司)</t>
  </si>
  <si>
    <t>我喜歡這樣的我</t>
  </si>
  <si>
    <t>西比爾．德拉克羅瓦(Sibylle Delacroix)</t>
  </si>
  <si>
    <t>奧林文化事業有限公司</t>
  </si>
  <si>
    <t>一隻狐狸-一本驚險萬分的數數繪本</t>
  </si>
  <si>
    <t>凱特•瑞德(Kate Read)</t>
  </si>
  <si>
    <t>台灣東方出版社股份有限公司</t>
  </si>
  <si>
    <t>口袋神探1-音樂教室的神祕琴聲</t>
  </si>
  <si>
    <t>凱叔</t>
  </si>
  <si>
    <t>東雨文化事業有限公司</t>
  </si>
  <si>
    <t>小艾的四季科學筆記1：夏日篇 消失的藍莓</t>
  </si>
  <si>
    <t>Katie Coppens</t>
  </si>
  <si>
    <t>狐狸與樹</t>
  </si>
  <si>
    <t>陳彥伶</t>
  </si>
  <si>
    <t>遇見我的天使男孩</t>
  </si>
  <si>
    <t>文／王家珍
圖／陳佳蕙</t>
  </si>
  <si>
    <t>字畝文化(讀書共和國文化有限公司)</t>
  </si>
  <si>
    <t>機關偵探團1：送茶人偶之謎</t>
  </si>
  <si>
    <t>藤江じゅん、三木謙次</t>
  </si>
  <si>
    <t>采實文化事業股份有限公司</t>
  </si>
  <si>
    <t>撒種人（新改版）</t>
  </si>
  <si>
    <t>作者／保羅．佛萊希曼(Paul Fleischman)
繪者／紅膠囊</t>
  </si>
  <si>
    <t>晨星出版有限公司</t>
  </si>
  <si>
    <t>假如給我三天光明：海倫凱勒的人生故事</t>
  </si>
  <si>
    <t>海倫．凱勒(Helen Adams Keller)</t>
  </si>
  <si>
    <t>愛米粒出版有限公司</t>
  </si>
  <si>
    <t>當你長大的時候</t>
  </si>
  <si>
    <t>湯本香樹實</t>
  </si>
  <si>
    <t>維京國際股份有限公司</t>
  </si>
  <si>
    <t>夏天的滋味</t>
  </si>
  <si>
    <t>천미진、신진호</t>
  </si>
  <si>
    <t>Why？回收科學</t>
  </si>
  <si>
    <t>著／Kim Jungwook
繪／Song Hoeseok</t>
  </si>
  <si>
    <t>小牛頓科學教育有限公司</t>
  </si>
  <si>
    <t>穿越故宮大冒險6：快雪時晴帖神乎其技</t>
  </si>
  <si>
    <t>鄭宗弦</t>
  </si>
  <si>
    <t>大巨人普普的冒險</t>
  </si>
  <si>
    <t>周姚萍</t>
  </si>
  <si>
    <t>地圖喵：啟蒙孩子的圖像思維</t>
  </si>
  <si>
    <t>喬伊絲．海索柏斯(Joyce Hesselberth)</t>
  </si>
  <si>
    <t>阿嬤，不要再拍照了</t>
  </si>
  <si>
    <t>Ilan Brenman</t>
  </si>
  <si>
    <t>阿布拉教育文化有限公司</t>
  </si>
  <si>
    <t>啊啊啊！</t>
  </si>
  <si>
    <t>Guilherme Karsten</t>
  </si>
  <si>
    <t>誰寫的情書？</t>
  </si>
  <si>
    <t>DeniseAnika．Aldamuy．Denise</t>
  </si>
  <si>
    <t>這是誰的內褲？</t>
  </si>
  <si>
    <t>シゲリ カツヒコ</t>
  </si>
  <si>
    <t>青林國際出版股份有限公司</t>
  </si>
  <si>
    <t>變色龍的刨冰店</t>
  </si>
  <si>
    <t>谷口智則</t>
  </si>
  <si>
    <t>不一樣的1</t>
  </si>
  <si>
    <t>文／吳亞男
圖／柳壟沙</t>
  </si>
  <si>
    <t>信誼基金出版社</t>
  </si>
  <si>
    <t>時光小學二：我的便利貼媽媽</t>
  </si>
  <si>
    <t>作者／王文華
繪者／王秋香</t>
  </si>
  <si>
    <t>財團法人國語日報社</t>
  </si>
  <si>
    <t>快閃貓生活謎語童話 1：神祕山有鬼? </t>
  </si>
  <si>
    <t>文／顏志豪
圖／水腦(林家蓁)</t>
  </si>
  <si>
    <t>橋頭外科醫生</t>
  </si>
  <si>
    <t>李光福</t>
  </si>
  <si>
    <t>我的朋友阿米娜</t>
  </si>
  <si>
    <t>何逸琪</t>
  </si>
  <si>
    <t>彩虹谷的雲怪獸</t>
  </si>
  <si>
    <t>文／王宇清
圖／邱惟</t>
  </si>
  <si>
    <t>企鵝馬戲團</t>
  </si>
  <si>
    <t>齊藤洋(さいとうひろし)</t>
  </si>
  <si>
    <t>過敏大作戰1</t>
  </si>
  <si>
    <t>作者／Gomdori co.
繪者／韓賢東</t>
  </si>
  <si>
    <t>三采文化股份有限公司</t>
  </si>
  <si>
    <t>先有蛋</t>
  </si>
  <si>
    <t>蘿拉‧維卡羅‧希格
(Laura Vaccaro Seeger)</t>
  </si>
  <si>
    <t>繪本作家進教室說故事</t>
  </si>
  <si>
    <t>作者／克莉絲汀．諾曼－菲樂蜜(Christine Naumann-Villemin) 
繪者／雅妮克．馬松
(Annick Masson)</t>
  </si>
  <si>
    <t>大穎文化事業股份有限公司</t>
  </si>
  <si>
    <t>沒有名字的貓</t>
  </si>
  <si>
    <t>竹下文子(たけした ふみこ)</t>
  </si>
  <si>
    <t>森林包包店</t>
  </si>
  <si>
    <t>福澤由美子(ふくざわ ゆみこ)</t>
  </si>
  <si>
    <t>動物園的祕密</t>
  </si>
  <si>
    <t>黃一文</t>
  </si>
  <si>
    <t>動物偽裝大師：是誰躲在裡面？</t>
  </si>
  <si>
    <t>Marc Martin</t>
  </si>
  <si>
    <t>上誼文化實業股份有限公司</t>
  </si>
  <si>
    <t>荒島食驗家1：過貓泡麵</t>
  </si>
  <si>
    <t xml:space="preserve">文／王宇清
圖／rabbit44
</t>
  </si>
  <si>
    <t>木馬文化(讀書共和國文化有限公司)</t>
  </si>
  <si>
    <t>小豆子的繪畫學校</t>
  </si>
  <si>
    <t>文／Davide Cali
圖／Sébastien Mourrain</t>
  </si>
  <si>
    <t>對面的怪叔叔</t>
  </si>
  <si>
    <t>管家琪</t>
  </si>
  <si>
    <t>幼獅文化事業股份有限公司</t>
  </si>
  <si>
    <t>WOW原來是這樣：植物小祕密</t>
  </si>
  <si>
    <t>著／小牛頓科學教育有限公司編輯團隊
繪／藍色夢境動漫工作室</t>
  </si>
  <si>
    <t>我出生的這一天</t>
  </si>
  <si>
    <t>中川宏貴</t>
  </si>
  <si>
    <t xml:space="preserve">熱天的時陣：嚕嚕的夏天
</t>
  </si>
  <si>
    <t xml:space="preserve">儲玉玲
</t>
  </si>
  <si>
    <t xml:space="preserve">聯經出版事業股份有限公司
</t>
  </si>
  <si>
    <t>我和我家附近的流浪狗</t>
  </si>
  <si>
    <t>賴馬</t>
  </si>
  <si>
    <t>一家三口（二版）</t>
  </si>
  <si>
    <t>賈斯汀．理查森, 彼得．帕內爾</t>
  </si>
  <si>
    <t>小魯文化</t>
  </si>
  <si>
    <t>烏龍路隊長</t>
  </si>
  <si>
    <t>王文華</t>
  </si>
  <si>
    <t>巧克力冒險工廠</t>
  </si>
  <si>
    <t>羅德．達爾</t>
  </si>
  <si>
    <t>金魚男孩</t>
  </si>
  <si>
    <t>作者：麗莎．湯普森  
原文作者：Lisa Thompson
譯者：陳柔含</t>
  </si>
  <si>
    <t>小樹文化</t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</si>
  <si>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rgb="FF000000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rgb="FF000000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rgb="FF000000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6" type="noConversion"/>
  </si>
  <si>
    <t>校名：台南市東區復興國小
填表人：黃巧鳴               教務主任：陳志昇               校長：陳茂盛
連絡電話：06-3310430#813     網路電話：83014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</si>
</sst>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000"/>
    <numFmt numFmtId="178" formatCode="#,##0.00;[Red]#,##0.00"/>
  </numFmts>
  <fonts count="17">
    <font>
      <sz val="12"/>
      <color theme="1"/>
      <name val="Calibri"/>
      <scheme val="minor"/>
    </font>
    <font>
      <sz val="18"/>
      <color rgb="FF000000"/>
      <name val="DFKai-SB"/>
      <family val="4"/>
      <charset val="136"/>
    </font>
    <font>
      <sz val="12"/>
      <name val="Calibri"/>
    </font>
    <font>
      <sz val="12"/>
      <color theme="1"/>
      <name val="Calibri"/>
      <scheme val="minor"/>
    </font>
    <font>
      <sz val="14"/>
      <color rgb="FF000000"/>
      <name val="DFKai-SB"/>
      <family val="4"/>
      <charset val="136"/>
    </font>
    <font>
      <sz val="12"/>
      <color rgb="FF000000"/>
      <name val="DFKai-SB"/>
      <family val="4"/>
      <charset val="136"/>
    </font>
    <font>
      <sz val="10"/>
      <color rgb="FF000000"/>
      <name val="DFKai-SB"/>
      <family val="4"/>
      <charset val="136"/>
    </font>
    <font>
      <sz val="12"/>
      <color theme="1"/>
      <name val="DFKai-SB"/>
      <family val="4"/>
      <charset val="136"/>
    </font>
    <font>
      <sz val="12"/>
      <color theme="1"/>
      <name val="Arial"/>
    </font>
    <font>
      <sz val="11"/>
      <color theme="1"/>
      <name val="Arial"/>
    </font>
    <font>
      <sz val="12"/>
      <color theme="1"/>
      <name val="PMingLiu"/>
      <family val="1"/>
      <charset val="136"/>
    </font>
    <font>
      <sz val="16"/>
      <color rgb="FF000000"/>
      <name val="DFKai-SB"/>
      <family val="4"/>
      <charset val="136"/>
    </font>
    <font>
      <sz val="18"/>
      <color rgb="FF000000"/>
      <name val="Calibri"/>
    </font>
    <font>
      <sz val="18"/>
      <color rgb="FF000000"/>
      <name val="Arial"/>
    </font>
    <font>
      <sz val="16"/>
      <color rgb="FFFF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Calibri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176" fontId="9" fillId="0" borderId="7" xfId="0" applyNumberFormat="1" applyFont="1" applyBorder="1" applyAlignment="1">
      <alignment horizontal="center"/>
    </xf>
    <xf numFmtId="176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1" fontId="8" fillId="0" borderId="7" xfId="0" applyNumberFormat="1" applyFont="1" applyBorder="1" applyAlignment="1"/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78" fontId="4" fillId="0" borderId="7" xfId="0" applyNumberFormat="1" applyFont="1" applyBorder="1" applyAlignment="1">
      <alignment horizontal="center" vertical="center"/>
    </xf>
    <xf numFmtId="177" fontId="8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10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1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Font="1" applyAlignment="1">
      <alignment horizontal="left" vertical="center"/>
    </xf>
  </cellXfs>
  <cellStyles count="1">
    <cellStyle name="一般" xfId="0" builtinId="0"/>
  </cellStyles>
  <dxfs count="1">
    <dxf>
      <font>
        <sz val="12"/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86"/>
  <sheetViews>
    <sheetView tabSelected="1" topLeftCell="A97" zoomScale="60" zoomScaleNormal="60" workbookViewId="0">
      <selection activeCell="A102" sqref="A102:M102"/>
    </sheetView>
  </sheetViews>
  <sheetFormatPr defaultColWidth="11.25" defaultRowHeight="15" customHeight="1"/>
  <cols>
    <col min="1" max="1" width="5.25" customWidth="1"/>
    <col min="2" max="2" width="26.6640625" customWidth="1"/>
    <col min="3" max="3" width="13" customWidth="1"/>
    <col min="4" max="4" width="15.9140625" customWidth="1"/>
    <col min="5" max="5" width="6.25" customWidth="1"/>
    <col min="6" max="6" width="16" customWidth="1"/>
    <col min="7" max="7" width="5.5" customWidth="1"/>
    <col min="8" max="8" width="5.6640625" customWidth="1"/>
    <col min="9" max="9" width="13.58203125" customWidth="1"/>
    <col min="10" max="12" width="5.25" customWidth="1"/>
    <col min="13" max="26" width="6.75" customWidth="1"/>
  </cols>
  <sheetData>
    <row r="1" spans="1:26" ht="23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3" customHeight="1">
      <c r="A2" s="30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2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5" customHeight="1">
      <c r="A3" s="2" t="s">
        <v>2</v>
      </c>
      <c r="B3" s="2" t="s">
        <v>3</v>
      </c>
      <c r="C3" s="2" t="s">
        <v>4</v>
      </c>
      <c r="D3" s="2" t="s">
        <v>5</v>
      </c>
      <c r="E3" s="3" t="s">
        <v>6</v>
      </c>
      <c r="F3" s="2" t="s">
        <v>7</v>
      </c>
      <c r="G3" s="3" t="s">
        <v>8</v>
      </c>
      <c r="H3" s="4" t="s">
        <v>9</v>
      </c>
      <c r="I3" s="2" t="s">
        <v>10</v>
      </c>
      <c r="J3" s="5" t="s">
        <v>11</v>
      </c>
      <c r="K3" s="5" t="s">
        <v>12</v>
      </c>
      <c r="L3" s="5" t="s">
        <v>13</v>
      </c>
      <c r="M3" s="6" t="s">
        <v>14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>
      <c r="A4" s="2">
        <v>1</v>
      </c>
      <c r="B4" s="24" t="s">
        <v>15</v>
      </c>
      <c r="C4" s="24" t="s">
        <v>16</v>
      </c>
      <c r="D4" s="24" t="s">
        <v>17</v>
      </c>
      <c r="E4" s="7" t="s">
        <v>18</v>
      </c>
      <c r="F4" s="23">
        <v>9780590423045</v>
      </c>
      <c r="G4" s="9">
        <v>4</v>
      </c>
      <c r="H4" s="10">
        <v>210</v>
      </c>
      <c r="I4" s="10">
        <f t="shared" ref="I4:I65" si="0">PRODUCT(G4,H4)</f>
        <v>840</v>
      </c>
      <c r="J4" s="11" t="s">
        <v>19</v>
      </c>
      <c r="K4" s="11" t="s">
        <v>19</v>
      </c>
      <c r="L4" s="11" t="s">
        <v>19</v>
      </c>
      <c r="M4" s="5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>
      <c r="A5" s="2">
        <v>2</v>
      </c>
      <c r="B5" s="24" t="s">
        <v>20</v>
      </c>
      <c r="C5" s="24" t="s">
        <v>21</v>
      </c>
      <c r="D5" s="24" t="s">
        <v>22</v>
      </c>
      <c r="E5" s="7" t="s">
        <v>18</v>
      </c>
      <c r="F5" s="8">
        <v>9780142403877</v>
      </c>
      <c r="G5" s="9">
        <v>4</v>
      </c>
      <c r="H5" s="10">
        <v>280</v>
      </c>
      <c r="I5" s="10">
        <f t="shared" si="0"/>
        <v>1120</v>
      </c>
      <c r="J5" s="11" t="s">
        <v>19</v>
      </c>
      <c r="K5" s="11" t="s">
        <v>19</v>
      </c>
      <c r="L5" s="11" t="s">
        <v>19</v>
      </c>
      <c r="M5" s="5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2">
        <v>3</v>
      </c>
      <c r="B6" s="24" t="s">
        <v>23</v>
      </c>
      <c r="C6" s="24" t="s">
        <v>24</v>
      </c>
      <c r="D6" s="24" t="s">
        <v>25</v>
      </c>
      <c r="E6" s="7" t="s">
        <v>18</v>
      </c>
      <c r="F6" s="8">
        <v>9780689832130</v>
      </c>
      <c r="G6" s="9">
        <v>4</v>
      </c>
      <c r="H6" s="10">
        <v>630</v>
      </c>
      <c r="I6" s="10">
        <f t="shared" si="0"/>
        <v>2520</v>
      </c>
      <c r="J6" s="11" t="s">
        <v>19</v>
      </c>
      <c r="K6" s="11" t="s">
        <v>19</v>
      </c>
      <c r="L6" s="11" t="s">
        <v>19</v>
      </c>
      <c r="M6" s="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2">
        <v>4</v>
      </c>
      <c r="B7" s="24" t="s">
        <v>26</v>
      </c>
      <c r="C7" s="24" t="s">
        <v>27</v>
      </c>
      <c r="D7" s="24" t="s">
        <v>28</v>
      </c>
      <c r="E7" s="7" t="s">
        <v>18</v>
      </c>
      <c r="F7" s="8">
        <v>9780439598385</v>
      </c>
      <c r="G7" s="9">
        <v>4</v>
      </c>
      <c r="H7" s="10">
        <v>280</v>
      </c>
      <c r="I7" s="10">
        <f t="shared" si="0"/>
        <v>1120</v>
      </c>
      <c r="J7" s="11" t="s">
        <v>19</v>
      </c>
      <c r="K7" s="11" t="s">
        <v>19</v>
      </c>
      <c r="L7" s="11" t="s">
        <v>19</v>
      </c>
      <c r="M7" s="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2">
        <v>5</v>
      </c>
      <c r="B8" s="24" t="s">
        <v>29</v>
      </c>
      <c r="C8" s="24" t="s">
        <v>30</v>
      </c>
      <c r="D8" s="24" t="s">
        <v>31</v>
      </c>
      <c r="E8" s="7" t="s">
        <v>18</v>
      </c>
      <c r="F8" s="8">
        <v>9781524768515</v>
      </c>
      <c r="G8" s="9">
        <v>4</v>
      </c>
      <c r="H8" s="10">
        <v>280</v>
      </c>
      <c r="I8" s="10">
        <f t="shared" si="0"/>
        <v>1120</v>
      </c>
      <c r="J8" s="11" t="s">
        <v>19</v>
      </c>
      <c r="K8" s="11" t="s">
        <v>19</v>
      </c>
      <c r="L8" s="11" t="s">
        <v>19</v>
      </c>
      <c r="M8" s="5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2">
        <v>6</v>
      </c>
      <c r="B9" s="24" t="s">
        <v>32</v>
      </c>
      <c r="C9" s="24" t="s">
        <v>33</v>
      </c>
      <c r="D9" s="24" t="s">
        <v>34</v>
      </c>
      <c r="E9" s="7" t="s">
        <v>18</v>
      </c>
      <c r="F9" s="8">
        <v>9780064435963</v>
      </c>
      <c r="G9" s="9">
        <v>4</v>
      </c>
      <c r="H9" s="10">
        <v>315</v>
      </c>
      <c r="I9" s="10">
        <f t="shared" si="0"/>
        <v>1260</v>
      </c>
      <c r="J9" s="11" t="s">
        <v>19</v>
      </c>
      <c r="K9" s="11" t="s">
        <v>19</v>
      </c>
      <c r="L9" s="11" t="s">
        <v>19</v>
      </c>
      <c r="M9" s="5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6.5" customHeight="1">
      <c r="A10" s="2">
        <v>7</v>
      </c>
      <c r="B10" s="24" t="s">
        <v>35</v>
      </c>
      <c r="C10" s="24" t="s">
        <v>36</v>
      </c>
      <c r="D10" s="24" t="s">
        <v>37</v>
      </c>
      <c r="E10" s="7" t="s">
        <v>38</v>
      </c>
      <c r="F10" s="8">
        <v>9780141331591</v>
      </c>
      <c r="G10" s="9">
        <v>4</v>
      </c>
      <c r="H10" s="10">
        <v>384</v>
      </c>
      <c r="I10" s="10">
        <f t="shared" si="0"/>
        <v>1536</v>
      </c>
      <c r="J10" s="11" t="s">
        <v>19</v>
      </c>
      <c r="K10" s="11" t="s">
        <v>19</v>
      </c>
      <c r="L10" s="11" t="s">
        <v>19</v>
      </c>
      <c r="M10" s="5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2">
        <v>8</v>
      </c>
      <c r="B11" s="24" t="s">
        <v>39</v>
      </c>
      <c r="C11" s="24" t="s">
        <v>40</v>
      </c>
      <c r="D11" s="24" t="s">
        <v>41</v>
      </c>
      <c r="E11" s="7" t="s">
        <v>18</v>
      </c>
      <c r="F11" s="8">
        <v>9781452170282</v>
      </c>
      <c r="G11" s="9">
        <v>4</v>
      </c>
      <c r="H11" s="10">
        <v>595</v>
      </c>
      <c r="I11" s="10">
        <f t="shared" si="0"/>
        <v>2380</v>
      </c>
      <c r="J11" s="11" t="s">
        <v>19</v>
      </c>
      <c r="K11" s="11" t="s">
        <v>19</v>
      </c>
      <c r="L11" s="11" t="s">
        <v>19</v>
      </c>
      <c r="M11" s="4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12">
        <v>9</v>
      </c>
      <c r="B12" s="24" t="s">
        <v>42</v>
      </c>
      <c r="C12" s="24" t="s">
        <v>43</v>
      </c>
      <c r="D12" s="24" t="s">
        <v>44</v>
      </c>
      <c r="E12" s="11" t="s">
        <v>18</v>
      </c>
      <c r="F12" s="8">
        <v>9780439921855</v>
      </c>
      <c r="G12" s="9">
        <v>4</v>
      </c>
      <c r="H12" s="10">
        <v>280</v>
      </c>
      <c r="I12" s="10">
        <f t="shared" si="0"/>
        <v>1120</v>
      </c>
      <c r="J12" s="11" t="s">
        <v>19</v>
      </c>
      <c r="K12" s="11" t="s">
        <v>19</v>
      </c>
      <c r="L12" s="11" t="s">
        <v>19</v>
      </c>
      <c r="M12" s="4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>
      <c r="A13" s="12">
        <v>10</v>
      </c>
      <c r="B13" s="24" t="s">
        <v>45</v>
      </c>
      <c r="C13" s="24" t="s">
        <v>46</v>
      </c>
      <c r="D13" s="24" t="s">
        <v>44</v>
      </c>
      <c r="E13" s="11" t="s">
        <v>18</v>
      </c>
      <c r="F13" s="8">
        <v>9780439321716</v>
      </c>
      <c r="G13" s="9">
        <v>4</v>
      </c>
      <c r="H13" s="10">
        <v>210</v>
      </c>
      <c r="I13" s="10">
        <f t="shared" si="0"/>
        <v>840</v>
      </c>
      <c r="J13" s="11" t="s">
        <v>19</v>
      </c>
      <c r="K13" s="11" t="s">
        <v>19</v>
      </c>
      <c r="L13" s="11" t="s">
        <v>19</v>
      </c>
      <c r="M13" s="4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6.5" customHeight="1">
      <c r="A14" s="12">
        <v>11</v>
      </c>
      <c r="B14" s="24" t="s">
        <v>47</v>
      </c>
      <c r="C14" s="24" t="s">
        <v>48</v>
      </c>
      <c r="D14" s="24" t="s">
        <v>49</v>
      </c>
      <c r="E14" s="11" t="s">
        <v>18</v>
      </c>
      <c r="F14" s="8">
        <v>9780671493202</v>
      </c>
      <c r="G14" s="9">
        <v>4</v>
      </c>
      <c r="H14" s="10">
        <v>245</v>
      </c>
      <c r="I14" s="10">
        <f t="shared" si="0"/>
        <v>980</v>
      </c>
      <c r="J14" s="11" t="s">
        <v>19</v>
      </c>
      <c r="K14" s="11" t="s">
        <v>19</v>
      </c>
      <c r="L14" s="11" t="s">
        <v>19</v>
      </c>
      <c r="M14" s="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6.5" customHeight="1">
      <c r="A15" s="12">
        <v>12</v>
      </c>
      <c r="B15" s="24" t="s">
        <v>50</v>
      </c>
      <c r="C15" s="25" t="s">
        <v>51</v>
      </c>
      <c r="D15" s="25" t="s">
        <v>52</v>
      </c>
      <c r="E15" s="11" t="s">
        <v>18</v>
      </c>
      <c r="F15" s="8">
        <v>9780763659196</v>
      </c>
      <c r="G15" s="9">
        <v>4</v>
      </c>
      <c r="H15" s="10">
        <v>315</v>
      </c>
      <c r="I15" s="10">
        <f t="shared" si="0"/>
        <v>1260</v>
      </c>
      <c r="J15" s="11" t="s">
        <v>19</v>
      </c>
      <c r="K15" s="11" t="s">
        <v>19</v>
      </c>
      <c r="L15" s="11" t="s">
        <v>19</v>
      </c>
      <c r="M15" s="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12">
        <v>13</v>
      </c>
      <c r="B16" s="24" t="s">
        <v>53</v>
      </c>
      <c r="C16" s="24" t="s">
        <v>54</v>
      </c>
      <c r="D16" s="24" t="s">
        <v>55</v>
      </c>
      <c r="E16" s="7" t="s">
        <v>38</v>
      </c>
      <c r="F16" s="14">
        <v>9781781128817</v>
      </c>
      <c r="G16" s="10">
        <v>30</v>
      </c>
      <c r="H16" s="10">
        <v>384</v>
      </c>
      <c r="I16" s="10">
        <f t="shared" si="0"/>
        <v>11520</v>
      </c>
      <c r="J16" s="11" t="s">
        <v>19</v>
      </c>
      <c r="K16" s="11" t="s">
        <v>19</v>
      </c>
      <c r="L16" s="11" t="s">
        <v>19</v>
      </c>
      <c r="M16" s="15" t="s">
        <v>56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6.5" customHeight="1">
      <c r="A17" s="12">
        <v>14</v>
      </c>
      <c r="B17" s="24" t="s">
        <v>57</v>
      </c>
      <c r="C17" s="24" t="s">
        <v>58</v>
      </c>
      <c r="D17" s="24" t="s">
        <v>59</v>
      </c>
      <c r="E17" s="13" t="s">
        <v>60</v>
      </c>
      <c r="F17" s="8">
        <v>9789864794539</v>
      </c>
      <c r="G17" s="9">
        <v>4</v>
      </c>
      <c r="H17" s="10">
        <v>499</v>
      </c>
      <c r="I17" s="10">
        <f t="shared" si="0"/>
        <v>1996</v>
      </c>
      <c r="J17" s="11" t="s">
        <v>19</v>
      </c>
      <c r="K17" s="11" t="s">
        <v>19</v>
      </c>
      <c r="L17" s="11" t="s">
        <v>19</v>
      </c>
      <c r="M17" s="4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6.5" customHeight="1">
      <c r="A18" s="12">
        <v>15</v>
      </c>
      <c r="B18" s="24" t="s">
        <v>61</v>
      </c>
      <c r="C18" s="24" t="s">
        <v>58</v>
      </c>
      <c r="D18" s="24" t="s">
        <v>59</v>
      </c>
      <c r="E18" s="13" t="s">
        <v>60</v>
      </c>
      <c r="F18" s="8">
        <v>9789864794546</v>
      </c>
      <c r="G18" s="9">
        <v>4</v>
      </c>
      <c r="H18" s="10">
        <v>499</v>
      </c>
      <c r="I18" s="10">
        <f t="shared" si="0"/>
        <v>1996</v>
      </c>
      <c r="J18" s="11" t="s">
        <v>19</v>
      </c>
      <c r="K18" s="11" t="s">
        <v>19</v>
      </c>
      <c r="L18" s="11" t="s">
        <v>19</v>
      </c>
      <c r="M18" s="4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6.5" customHeight="1">
      <c r="A19" s="12">
        <v>16</v>
      </c>
      <c r="B19" s="24" t="s">
        <v>62</v>
      </c>
      <c r="C19" s="24" t="s">
        <v>58</v>
      </c>
      <c r="D19" s="24" t="s">
        <v>59</v>
      </c>
      <c r="E19" s="13" t="s">
        <v>60</v>
      </c>
      <c r="F19" s="8">
        <v>9789864799831</v>
      </c>
      <c r="G19" s="9">
        <v>4</v>
      </c>
      <c r="H19" s="10">
        <v>499</v>
      </c>
      <c r="I19" s="10">
        <f t="shared" si="0"/>
        <v>1996</v>
      </c>
      <c r="J19" s="11" t="s">
        <v>19</v>
      </c>
      <c r="K19" s="11" t="s">
        <v>19</v>
      </c>
      <c r="L19" s="11" t="s">
        <v>19</v>
      </c>
      <c r="M19" s="4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6.5" customHeight="1">
      <c r="A20" s="12">
        <v>17</v>
      </c>
      <c r="B20" s="24" t="s">
        <v>63</v>
      </c>
      <c r="C20" s="24" t="s">
        <v>58</v>
      </c>
      <c r="D20" s="24" t="s">
        <v>59</v>
      </c>
      <c r="E20" s="13" t="s">
        <v>60</v>
      </c>
      <c r="F20" s="8">
        <v>9789865251857</v>
      </c>
      <c r="G20" s="9">
        <v>4</v>
      </c>
      <c r="H20" s="10">
        <v>499</v>
      </c>
      <c r="I20" s="10">
        <f t="shared" si="0"/>
        <v>1996</v>
      </c>
      <c r="J20" s="11" t="s">
        <v>19</v>
      </c>
      <c r="K20" s="11" t="s">
        <v>19</v>
      </c>
      <c r="L20" s="11" t="s">
        <v>19</v>
      </c>
      <c r="M20" s="4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6.5" customHeight="1">
      <c r="A21" s="12">
        <v>18</v>
      </c>
      <c r="B21" s="24" t="s">
        <v>64</v>
      </c>
      <c r="C21" s="24" t="s">
        <v>65</v>
      </c>
      <c r="D21" s="24" t="s">
        <v>66</v>
      </c>
      <c r="E21" s="13" t="s">
        <v>60</v>
      </c>
      <c r="F21" s="8">
        <v>9789862942659</v>
      </c>
      <c r="G21" s="9">
        <v>4</v>
      </c>
      <c r="H21" s="10">
        <v>350</v>
      </c>
      <c r="I21" s="10">
        <f t="shared" si="0"/>
        <v>1400</v>
      </c>
      <c r="J21" s="11" t="s">
        <v>19</v>
      </c>
      <c r="K21" s="11" t="s">
        <v>19</v>
      </c>
      <c r="L21" s="11" t="s">
        <v>19</v>
      </c>
      <c r="M21" s="4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6.5" customHeight="1">
      <c r="A22" s="12">
        <v>19</v>
      </c>
      <c r="B22" s="24" t="s">
        <v>67</v>
      </c>
      <c r="C22" s="24" t="s">
        <v>68</v>
      </c>
      <c r="D22" s="24" t="s">
        <v>69</v>
      </c>
      <c r="E22" s="13" t="s">
        <v>60</v>
      </c>
      <c r="F22" s="8">
        <v>9789570857450</v>
      </c>
      <c r="G22" s="9">
        <v>4</v>
      </c>
      <c r="H22" s="10">
        <v>380</v>
      </c>
      <c r="I22" s="10">
        <f t="shared" si="0"/>
        <v>1520</v>
      </c>
      <c r="J22" s="11" t="s">
        <v>19</v>
      </c>
      <c r="K22" s="11" t="s">
        <v>19</v>
      </c>
      <c r="L22" s="11" t="s">
        <v>19</v>
      </c>
      <c r="M22" s="4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>
      <c r="A23" s="12">
        <v>20</v>
      </c>
      <c r="B23" s="24" t="s">
        <v>70</v>
      </c>
      <c r="C23" s="24" t="s">
        <v>71</v>
      </c>
      <c r="D23" s="24" t="s">
        <v>72</v>
      </c>
      <c r="E23" s="13" t="s">
        <v>60</v>
      </c>
      <c r="F23" s="8">
        <v>9789571472775</v>
      </c>
      <c r="G23" s="9">
        <v>4</v>
      </c>
      <c r="H23" s="10">
        <v>350</v>
      </c>
      <c r="I23" s="10">
        <f t="shared" si="0"/>
        <v>1400</v>
      </c>
      <c r="J23" s="11" t="s">
        <v>19</v>
      </c>
      <c r="K23" s="11" t="s">
        <v>19</v>
      </c>
      <c r="L23" s="11" t="s">
        <v>19</v>
      </c>
      <c r="M23" s="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12">
        <v>21</v>
      </c>
      <c r="B24" s="24" t="s">
        <v>73</v>
      </c>
      <c r="C24" s="24" t="s">
        <v>74</v>
      </c>
      <c r="D24" s="24" t="s">
        <v>75</v>
      </c>
      <c r="E24" s="13" t="s">
        <v>60</v>
      </c>
      <c r="F24" s="8">
        <v>9789865251338</v>
      </c>
      <c r="G24" s="9">
        <v>4</v>
      </c>
      <c r="H24" s="10">
        <v>380</v>
      </c>
      <c r="I24" s="10">
        <f t="shared" si="0"/>
        <v>1520</v>
      </c>
      <c r="J24" s="11" t="s">
        <v>19</v>
      </c>
      <c r="K24" s="11" t="s">
        <v>19</v>
      </c>
      <c r="L24" s="11" t="s">
        <v>19</v>
      </c>
      <c r="M24" s="4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6.5" customHeight="1">
      <c r="A25" s="12">
        <v>22</v>
      </c>
      <c r="B25" s="24" t="s">
        <v>76</v>
      </c>
      <c r="C25" s="24" t="s">
        <v>77</v>
      </c>
      <c r="D25" s="24" t="s">
        <v>78</v>
      </c>
      <c r="E25" s="13" t="s">
        <v>60</v>
      </c>
      <c r="F25" s="8">
        <v>9789865588472</v>
      </c>
      <c r="G25" s="9">
        <v>4</v>
      </c>
      <c r="H25" s="10">
        <v>340</v>
      </c>
      <c r="I25" s="10">
        <f t="shared" si="0"/>
        <v>1360</v>
      </c>
      <c r="J25" s="11" t="s">
        <v>19</v>
      </c>
      <c r="K25" s="11" t="s">
        <v>19</v>
      </c>
      <c r="L25" s="11" t="s">
        <v>19</v>
      </c>
      <c r="M25" s="4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6.5" customHeight="1">
      <c r="A26" s="12">
        <v>23</v>
      </c>
      <c r="B26" s="24" t="s">
        <v>79</v>
      </c>
      <c r="C26" s="24" t="s">
        <v>80</v>
      </c>
      <c r="D26" s="24" t="s">
        <v>81</v>
      </c>
      <c r="E26" s="13" t="s">
        <v>60</v>
      </c>
      <c r="F26" s="8">
        <v>9789573292951</v>
      </c>
      <c r="G26" s="9">
        <v>4</v>
      </c>
      <c r="H26" s="10">
        <v>380</v>
      </c>
      <c r="I26" s="10">
        <f t="shared" si="0"/>
        <v>1520</v>
      </c>
      <c r="J26" s="11" t="s">
        <v>19</v>
      </c>
      <c r="K26" s="11" t="s">
        <v>19</v>
      </c>
      <c r="L26" s="11" t="s">
        <v>19</v>
      </c>
      <c r="M26" s="4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6.5" customHeight="1">
      <c r="A27" s="12">
        <v>24</v>
      </c>
      <c r="B27" s="24" t="s">
        <v>82</v>
      </c>
      <c r="C27" s="24" t="s">
        <v>83</v>
      </c>
      <c r="D27" s="24" t="s">
        <v>81</v>
      </c>
      <c r="E27" s="13" t="s">
        <v>60</v>
      </c>
      <c r="F27" s="8">
        <v>9789573291459</v>
      </c>
      <c r="G27" s="9">
        <v>4</v>
      </c>
      <c r="H27" s="10">
        <v>350</v>
      </c>
      <c r="I27" s="10">
        <f t="shared" si="0"/>
        <v>1400</v>
      </c>
      <c r="J27" s="11" t="s">
        <v>19</v>
      </c>
      <c r="K27" s="11" t="s">
        <v>19</v>
      </c>
      <c r="L27" s="11" t="s">
        <v>19</v>
      </c>
      <c r="M27" s="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6.5" customHeight="1">
      <c r="A28" s="12">
        <v>25</v>
      </c>
      <c r="B28" s="24" t="s">
        <v>84</v>
      </c>
      <c r="C28" s="24" t="s">
        <v>68</v>
      </c>
      <c r="D28" s="24" t="s">
        <v>69</v>
      </c>
      <c r="E28" s="13" t="s">
        <v>60</v>
      </c>
      <c r="F28" s="8">
        <v>9789570857443</v>
      </c>
      <c r="G28" s="9">
        <v>4</v>
      </c>
      <c r="H28" s="10">
        <v>380</v>
      </c>
      <c r="I28" s="10">
        <f t="shared" si="0"/>
        <v>1520</v>
      </c>
      <c r="J28" s="11" t="s">
        <v>19</v>
      </c>
      <c r="K28" s="11" t="s">
        <v>19</v>
      </c>
      <c r="L28" s="11" t="s">
        <v>19</v>
      </c>
      <c r="M28" s="4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6.5" customHeight="1">
      <c r="A29" s="12">
        <v>26</v>
      </c>
      <c r="B29" s="24" t="s">
        <v>85</v>
      </c>
      <c r="C29" s="24" t="s">
        <v>86</v>
      </c>
      <c r="D29" s="24" t="s">
        <v>87</v>
      </c>
      <c r="E29" s="13" t="s">
        <v>60</v>
      </c>
      <c r="F29" s="8">
        <v>9786263050341</v>
      </c>
      <c r="G29" s="9">
        <v>4</v>
      </c>
      <c r="H29" s="10">
        <v>320</v>
      </c>
      <c r="I29" s="10">
        <f t="shared" si="0"/>
        <v>1280</v>
      </c>
      <c r="J29" s="11" t="s">
        <v>19</v>
      </c>
      <c r="K29" s="11" t="s">
        <v>19</v>
      </c>
      <c r="L29" s="11" t="s">
        <v>19</v>
      </c>
      <c r="M29" s="4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6.5" customHeight="1">
      <c r="A30" s="12">
        <v>27</v>
      </c>
      <c r="B30" s="24" t="s">
        <v>88</v>
      </c>
      <c r="C30" s="24" t="s">
        <v>89</v>
      </c>
      <c r="D30" s="24" t="s">
        <v>90</v>
      </c>
      <c r="E30" s="13" t="s">
        <v>60</v>
      </c>
      <c r="F30" s="8">
        <v>9789864503421</v>
      </c>
      <c r="G30" s="9">
        <v>4</v>
      </c>
      <c r="H30" s="10">
        <v>280</v>
      </c>
      <c r="I30" s="10">
        <f t="shared" si="0"/>
        <v>1120</v>
      </c>
      <c r="J30" s="11" t="s">
        <v>19</v>
      </c>
      <c r="K30" s="11" t="s">
        <v>19</v>
      </c>
      <c r="L30" s="11" t="s">
        <v>19</v>
      </c>
      <c r="M30" s="4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6.5" customHeight="1">
      <c r="A31" s="12">
        <v>28</v>
      </c>
      <c r="B31" s="24" t="s">
        <v>91</v>
      </c>
      <c r="C31" s="24" t="s">
        <v>92</v>
      </c>
      <c r="D31" s="24" t="s">
        <v>93</v>
      </c>
      <c r="E31" s="13" t="s">
        <v>60</v>
      </c>
      <c r="F31" s="8">
        <v>9789869921084</v>
      </c>
      <c r="G31" s="9">
        <v>4</v>
      </c>
      <c r="H31" s="10">
        <v>250</v>
      </c>
      <c r="I31" s="10">
        <f t="shared" si="0"/>
        <v>1000</v>
      </c>
      <c r="J31" s="11" t="s">
        <v>19</v>
      </c>
      <c r="K31" s="11" t="s">
        <v>19</v>
      </c>
      <c r="L31" s="11" t="s">
        <v>19</v>
      </c>
      <c r="M31" s="4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6.5" customHeight="1">
      <c r="A32" s="12">
        <v>29</v>
      </c>
      <c r="B32" s="24" t="s">
        <v>94</v>
      </c>
      <c r="C32" s="24" t="s">
        <v>95</v>
      </c>
      <c r="D32" s="24" t="s">
        <v>96</v>
      </c>
      <c r="E32" s="13" t="s">
        <v>60</v>
      </c>
      <c r="F32" s="8">
        <v>9789869914994</v>
      </c>
      <c r="G32" s="9">
        <v>4</v>
      </c>
      <c r="H32" s="10">
        <v>380</v>
      </c>
      <c r="I32" s="10">
        <f t="shared" si="0"/>
        <v>1520</v>
      </c>
      <c r="J32" s="11" t="s">
        <v>19</v>
      </c>
      <c r="K32" s="11" t="s">
        <v>19</v>
      </c>
      <c r="L32" s="11" t="s">
        <v>19</v>
      </c>
      <c r="M32" s="4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6.5" customHeight="1">
      <c r="A33" s="12">
        <v>30</v>
      </c>
      <c r="B33" s="24" t="s">
        <v>97</v>
      </c>
      <c r="C33" s="24" t="s">
        <v>98</v>
      </c>
      <c r="D33" s="24" t="s">
        <v>99</v>
      </c>
      <c r="E33" s="13" t="s">
        <v>60</v>
      </c>
      <c r="F33" s="8">
        <v>9789865060022</v>
      </c>
      <c r="G33" s="9">
        <v>4</v>
      </c>
      <c r="H33" s="10">
        <v>350</v>
      </c>
      <c r="I33" s="10">
        <f t="shared" si="0"/>
        <v>1400</v>
      </c>
      <c r="J33" s="11" t="s">
        <v>19</v>
      </c>
      <c r="K33" s="11" t="s">
        <v>19</v>
      </c>
      <c r="L33" s="11" t="s">
        <v>19</v>
      </c>
      <c r="M33" s="4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6.5" customHeight="1">
      <c r="A34" s="12">
        <v>31</v>
      </c>
      <c r="B34" s="24" t="s">
        <v>100</v>
      </c>
      <c r="C34" s="24" t="s">
        <v>101</v>
      </c>
      <c r="D34" s="24" t="s">
        <v>75</v>
      </c>
      <c r="E34" s="13" t="s">
        <v>60</v>
      </c>
      <c r="F34" s="8">
        <v>9789865251963</v>
      </c>
      <c r="G34" s="9">
        <v>4</v>
      </c>
      <c r="H34" s="10">
        <v>280</v>
      </c>
      <c r="I34" s="10">
        <f t="shared" si="0"/>
        <v>1120</v>
      </c>
      <c r="J34" s="11" t="s">
        <v>19</v>
      </c>
      <c r="K34" s="11" t="s">
        <v>19</v>
      </c>
      <c r="L34" s="11" t="s">
        <v>19</v>
      </c>
      <c r="M34" s="4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>
      <c r="A35" s="12">
        <v>32</v>
      </c>
      <c r="B35" s="24" t="s">
        <v>102</v>
      </c>
      <c r="C35" s="24" t="s">
        <v>103</v>
      </c>
      <c r="D35" s="24" t="s">
        <v>104</v>
      </c>
      <c r="E35" s="13" t="s">
        <v>60</v>
      </c>
      <c r="F35" s="8">
        <v>9789861785578</v>
      </c>
      <c r="G35" s="9">
        <v>4</v>
      </c>
      <c r="H35" s="10">
        <v>350</v>
      </c>
      <c r="I35" s="10">
        <f t="shared" si="0"/>
        <v>1400</v>
      </c>
      <c r="J35" s="11" t="s">
        <v>19</v>
      </c>
      <c r="K35" s="11" t="s">
        <v>19</v>
      </c>
      <c r="L35" s="11" t="s">
        <v>19</v>
      </c>
      <c r="M35" s="4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>
      <c r="A36" s="12">
        <v>33</v>
      </c>
      <c r="B36" s="24" t="s">
        <v>105</v>
      </c>
      <c r="C36" s="24" t="s">
        <v>106</v>
      </c>
      <c r="D36" s="24" t="s">
        <v>107</v>
      </c>
      <c r="E36" s="13" t="s">
        <v>60</v>
      </c>
      <c r="F36" s="8">
        <v>9789869857246</v>
      </c>
      <c r="G36" s="9">
        <v>4</v>
      </c>
      <c r="H36" s="10">
        <v>360</v>
      </c>
      <c r="I36" s="10">
        <f t="shared" si="0"/>
        <v>1440</v>
      </c>
      <c r="J36" s="11" t="s">
        <v>19</v>
      </c>
      <c r="K36" s="11" t="s">
        <v>19</v>
      </c>
      <c r="L36" s="11" t="s">
        <v>19</v>
      </c>
      <c r="M36" s="4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6.5" customHeight="1">
      <c r="A37" s="12">
        <v>34</v>
      </c>
      <c r="B37" s="24" t="s">
        <v>108</v>
      </c>
      <c r="C37" s="24" t="s">
        <v>109</v>
      </c>
      <c r="D37" s="24" t="s">
        <v>110</v>
      </c>
      <c r="E37" s="13" t="s">
        <v>60</v>
      </c>
      <c r="F37" s="8">
        <v>9789579047869</v>
      </c>
      <c r="G37" s="9">
        <v>4</v>
      </c>
      <c r="H37" s="10">
        <v>280</v>
      </c>
      <c r="I37" s="10">
        <f t="shared" si="0"/>
        <v>1120</v>
      </c>
      <c r="J37" s="11" t="s">
        <v>19</v>
      </c>
      <c r="K37" s="11" t="s">
        <v>19</v>
      </c>
      <c r="L37" s="11" t="s">
        <v>19</v>
      </c>
      <c r="M37" s="4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6.5" customHeight="1">
      <c r="A38" s="12">
        <v>35</v>
      </c>
      <c r="B38" s="24" t="s">
        <v>111</v>
      </c>
      <c r="C38" s="24" t="s">
        <v>112</v>
      </c>
      <c r="D38" s="24" t="s">
        <v>113</v>
      </c>
      <c r="E38" s="13" t="s">
        <v>60</v>
      </c>
      <c r="F38" s="8">
        <v>9789865465735</v>
      </c>
      <c r="G38" s="9">
        <v>4</v>
      </c>
      <c r="H38" s="10">
        <v>380</v>
      </c>
      <c r="I38" s="10">
        <f t="shared" si="0"/>
        <v>1520</v>
      </c>
      <c r="J38" s="11" t="s">
        <v>19</v>
      </c>
      <c r="K38" s="11" t="s">
        <v>19</v>
      </c>
      <c r="L38" s="11" t="s">
        <v>19</v>
      </c>
      <c r="M38" s="4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6.5" customHeight="1">
      <c r="A39" s="12">
        <v>36</v>
      </c>
      <c r="B39" s="24" t="s">
        <v>114</v>
      </c>
      <c r="C39" s="24" t="s">
        <v>115</v>
      </c>
      <c r="D39" s="24" t="s">
        <v>78</v>
      </c>
      <c r="E39" s="13" t="s">
        <v>60</v>
      </c>
      <c r="F39" s="8">
        <v>9789869956482</v>
      </c>
      <c r="G39" s="9">
        <v>4</v>
      </c>
      <c r="H39" s="10">
        <v>350</v>
      </c>
      <c r="I39" s="10">
        <f t="shared" si="0"/>
        <v>1400</v>
      </c>
      <c r="J39" s="11" t="s">
        <v>19</v>
      </c>
      <c r="K39" s="11" t="s">
        <v>19</v>
      </c>
      <c r="L39" s="11" t="s">
        <v>19</v>
      </c>
      <c r="M39" s="4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12">
        <v>37</v>
      </c>
      <c r="B40" s="24" t="s">
        <v>116</v>
      </c>
      <c r="C40" s="24" t="s">
        <v>117</v>
      </c>
      <c r="D40" s="24" t="s">
        <v>118</v>
      </c>
      <c r="E40" s="13" t="s">
        <v>60</v>
      </c>
      <c r="F40" s="8">
        <v>9789860610918</v>
      </c>
      <c r="G40" s="9">
        <v>4</v>
      </c>
      <c r="H40" s="10">
        <v>250</v>
      </c>
      <c r="I40" s="10">
        <f t="shared" si="0"/>
        <v>1000</v>
      </c>
      <c r="J40" s="11" t="s">
        <v>19</v>
      </c>
      <c r="K40" s="11" t="s">
        <v>19</v>
      </c>
      <c r="L40" s="11" t="s">
        <v>19</v>
      </c>
      <c r="M40" s="4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12">
        <v>38</v>
      </c>
      <c r="B41" s="24" t="s">
        <v>119</v>
      </c>
      <c r="C41" s="24" t="s">
        <v>120</v>
      </c>
      <c r="D41" s="24" t="s">
        <v>118</v>
      </c>
      <c r="E41" s="13" t="s">
        <v>60</v>
      </c>
      <c r="F41" s="8">
        <v>9786267059074</v>
      </c>
      <c r="G41" s="9">
        <v>4</v>
      </c>
      <c r="H41" s="10">
        <v>300</v>
      </c>
      <c r="I41" s="10">
        <f t="shared" si="0"/>
        <v>1200</v>
      </c>
      <c r="J41" s="11" t="s">
        <v>19</v>
      </c>
      <c r="K41" s="11" t="s">
        <v>19</v>
      </c>
      <c r="L41" s="11" t="s">
        <v>19</v>
      </c>
      <c r="M41" s="4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>
      <c r="A42" s="12">
        <v>39</v>
      </c>
      <c r="B42" s="24" t="s">
        <v>121</v>
      </c>
      <c r="C42" s="24" t="s">
        <v>122</v>
      </c>
      <c r="D42" s="24" t="s">
        <v>123</v>
      </c>
      <c r="E42" s="13" t="s">
        <v>60</v>
      </c>
      <c r="F42" s="8">
        <v>9789865312060</v>
      </c>
      <c r="G42" s="9">
        <v>4</v>
      </c>
      <c r="H42" s="10">
        <v>360</v>
      </c>
      <c r="I42" s="10">
        <f t="shared" si="0"/>
        <v>1440</v>
      </c>
      <c r="J42" s="11" t="s">
        <v>19</v>
      </c>
      <c r="K42" s="11" t="s">
        <v>19</v>
      </c>
      <c r="L42" s="11" t="s">
        <v>19</v>
      </c>
      <c r="M42" s="4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2">
        <v>40</v>
      </c>
      <c r="B43" s="24" t="s">
        <v>124</v>
      </c>
      <c r="C43" s="24" t="s">
        <v>125</v>
      </c>
      <c r="D43" s="24" t="s">
        <v>126</v>
      </c>
      <c r="E43" s="13" t="s">
        <v>60</v>
      </c>
      <c r="F43" s="8">
        <v>9789865306878</v>
      </c>
      <c r="G43" s="9">
        <v>4</v>
      </c>
      <c r="H43" s="10">
        <v>380</v>
      </c>
      <c r="I43" s="10">
        <f t="shared" si="0"/>
        <v>1520</v>
      </c>
      <c r="J43" s="11" t="s">
        <v>19</v>
      </c>
      <c r="K43" s="11" t="s">
        <v>19</v>
      </c>
      <c r="L43" s="11" t="s">
        <v>19</v>
      </c>
      <c r="M43" s="4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6.5" customHeight="1">
      <c r="A44" s="12">
        <v>41</v>
      </c>
      <c r="B44" s="24" t="s">
        <v>127</v>
      </c>
      <c r="C44" s="24" t="s">
        <v>128</v>
      </c>
      <c r="D44" s="24" t="s">
        <v>129</v>
      </c>
      <c r="E44" s="13" t="s">
        <v>60</v>
      </c>
      <c r="F44" s="8">
        <v>9789862038680</v>
      </c>
      <c r="G44" s="9">
        <v>4</v>
      </c>
      <c r="H44" s="10">
        <v>399</v>
      </c>
      <c r="I44" s="10">
        <f t="shared" si="0"/>
        <v>1596</v>
      </c>
      <c r="J44" s="11" t="s">
        <v>19</v>
      </c>
      <c r="K44" s="11" t="s">
        <v>19</v>
      </c>
      <c r="L44" s="11" t="s">
        <v>19</v>
      </c>
      <c r="M44" s="4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6.5" customHeight="1">
      <c r="A45" s="12">
        <v>42</v>
      </c>
      <c r="B45" s="24" t="s">
        <v>130</v>
      </c>
      <c r="C45" s="24" t="s">
        <v>131</v>
      </c>
      <c r="D45" s="24" t="s">
        <v>87</v>
      </c>
      <c r="E45" s="13" t="s">
        <v>60</v>
      </c>
      <c r="F45" s="8">
        <v>9789575037086</v>
      </c>
      <c r="G45" s="9">
        <v>4</v>
      </c>
      <c r="H45" s="10">
        <v>320</v>
      </c>
      <c r="I45" s="10">
        <f t="shared" si="0"/>
        <v>1280</v>
      </c>
      <c r="J45" s="11" t="s">
        <v>19</v>
      </c>
      <c r="K45" s="11" t="s">
        <v>19</v>
      </c>
      <c r="L45" s="11" t="s">
        <v>19</v>
      </c>
      <c r="M45" s="4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>
      <c r="A46" s="12">
        <v>43</v>
      </c>
      <c r="B46" s="24" t="s">
        <v>132</v>
      </c>
      <c r="C46" s="24" t="s">
        <v>133</v>
      </c>
      <c r="D46" s="24" t="s">
        <v>72</v>
      </c>
      <c r="E46" s="13" t="s">
        <v>60</v>
      </c>
      <c r="F46" s="8">
        <v>9789571470337</v>
      </c>
      <c r="G46" s="9">
        <v>4</v>
      </c>
      <c r="H46" s="10">
        <v>280</v>
      </c>
      <c r="I46" s="10">
        <f t="shared" si="0"/>
        <v>1120</v>
      </c>
      <c r="J46" s="11" t="s">
        <v>19</v>
      </c>
      <c r="K46" s="11" t="s">
        <v>19</v>
      </c>
      <c r="L46" s="11" t="s">
        <v>19</v>
      </c>
      <c r="M46" s="4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6.5" customHeight="1">
      <c r="A47" s="12">
        <v>44</v>
      </c>
      <c r="B47" s="24" t="s">
        <v>134</v>
      </c>
      <c r="C47" s="24" t="s">
        <v>135</v>
      </c>
      <c r="D47" s="24" t="s">
        <v>136</v>
      </c>
      <c r="E47" s="13" t="s">
        <v>60</v>
      </c>
      <c r="F47" s="8">
        <v>9789862942918</v>
      </c>
      <c r="G47" s="9">
        <v>4</v>
      </c>
      <c r="H47" s="10">
        <v>390</v>
      </c>
      <c r="I47" s="10">
        <f t="shared" si="0"/>
        <v>1560</v>
      </c>
      <c r="J47" s="11" t="s">
        <v>19</v>
      </c>
      <c r="K47" s="11" t="s">
        <v>19</v>
      </c>
      <c r="L47" s="11" t="s">
        <v>19</v>
      </c>
      <c r="M47" s="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6.5" customHeight="1">
      <c r="A48" s="12">
        <v>45</v>
      </c>
      <c r="B48" s="24" t="s">
        <v>137</v>
      </c>
      <c r="C48" s="24" t="s">
        <v>138</v>
      </c>
      <c r="D48" s="24" t="s">
        <v>139</v>
      </c>
      <c r="E48" s="13" t="s">
        <v>60</v>
      </c>
      <c r="F48" s="8">
        <v>9789860697209</v>
      </c>
      <c r="G48" s="9">
        <v>4</v>
      </c>
      <c r="H48" s="10">
        <v>320</v>
      </c>
      <c r="I48" s="10">
        <f t="shared" si="0"/>
        <v>1280</v>
      </c>
      <c r="J48" s="11" t="s">
        <v>19</v>
      </c>
      <c r="K48" s="11" t="s">
        <v>19</v>
      </c>
      <c r="L48" s="11" t="s">
        <v>19</v>
      </c>
      <c r="M48" s="4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6.5" customHeight="1">
      <c r="A49" s="12">
        <v>46</v>
      </c>
      <c r="B49" s="24" t="s">
        <v>140</v>
      </c>
      <c r="C49" s="24" t="s">
        <v>141</v>
      </c>
      <c r="D49" s="24" t="s">
        <v>142</v>
      </c>
      <c r="E49" s="13" t="s">
        <v>60</v>
      </c>
      <c r="F49" s="8">
        <v>9789865359973</v>
      </c>
      <c r="G49" s="9">
        <v>4</v>
      </c>
      <c r="H49" s="10">
        <v>350</v>
      </c>
      <c r="I49" s="10">
        <f t="shared" si="0"/>
        <v>1400</v>
      </c>
      <c r="J49" s="11" t="s">
        <v>19</v>
      </c>
      <c r="K49" s="11" t="s">
        <v>19</v>
      </c>
      <c r="L49" s="11" t="s">
        <v>19</v>
      </c>
      <c r="M49" s="4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6.5" customHeight="1">
      <c r="A50" s="12">
        <v>47</v>
      </c>
      <c r="B50" s="24" t="s">
        <v>143</v>
      </c>
      <c r="C50" s="24" t="s">
        <v>144</v>
      </c>
      <c r="D50" s="24" t="s">
        <v>145</v>
      </c>
      <c r="E50" s="13" t="s">
        <v>60</v>
      </c>
      <c r="F50" s="8">
        <v>9789865250553</v>
      </c>
      <c r="G50" s="9">
        <v>4</v>
      </c>
      <c r="H50" s="10">
        <v>320</v>
      </c>
      <c r="I50" s="10">
        <f t="shared" si="0"/>
        <v>1280</v>
      </c>
      <c r="J50" s="11" t="s">
        <v>19</v>
      </c>
      <c r="K50" s="11" t="s">
        <v>19</v>
      </c>
      <c r="L50" s="11" t="s">
        <v>19</v>
      </c>
      <c r="M50" s="4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6.5" customHeight="1">
      <c r="A51" s="12">
        <v>48</v>
      </c>
      <c r="B51" s="24" t="s">
        <v>146</v>
      </c>
      <c r="C51" s="24" t="s">
        <v>147</v>
      </c>
      <c r="D51" s="24" t="s">
        <v>148</v>
      </c>
      <c r="E51" s="13" t="s">
        <v>60</v>
      </c>
      <c r="F51" s="8">
        <v>9789575037062</v>
      </c>
      <c r="G51" s="9">
        <v>4</v>
      </c>
      <c r="H51" s="10">
        <v>300</v>
      </c>
      <c r="I51" s="10">
        <f t="shared" si="0"/>
        <v>1200</v>
      </c>
      <c r="J51" s="11" t="s">
        <v>19</v>
      </c>
      <c r="K51" s="11" t="s">
        <v>19</v>
      </c>
      <c r="L51" s="11" t="s">
        <v>19</v>
      </c>
      <c r="M51" s="4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6.5" customHeight="1">
      <c r="A52" s="12">
        <v>49</v>
      </c>
      <c r="B52" s="24" t="s">
        <v>149</v>
      </c>
      <c r="C52" s="24" t="s">
        <v>150</v>
      </c>
      <c r="D52" s="24" t="s">
        <v>145</v>
      </c>
      <c r="E52" s="13" t="s">
        <v>60</v>
      </c>
      <c r="F52" s="8">
        <v>9789865252755</v>
      </c>
      <c r="G52" s="9">
        <v>4</v>
      </c>
      <c r="H52" s="10">
        <v>320</v>
      </c>
      <c r="I52" s="10">
        <f t="shared" si="0"/>
        <v>1280</v>
      </c>
      <c r="J52" s="11" t="s">
        <v>19</v>
      </c>
      <c r="K52" s="11" t="s">
        <v>19</v>
      </c>
      <c r="L52" s="11" t="s">
        <v>19</v>
      </c>
      <c r="M52" s="4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6.5" customHeight="1">
      <c r="A53" s="12">
        <v>50</v>
      </c>
      <c r="B53" s="24" t="s">
        <v>151</v>
      </c>
      <c r="C53" s="24" t="s">
        <v>152</v>
      </c>
      <c r="D53" s="24" t="s">
        <v>153</v>
      </c>
      <c r="E53" s="13" t="s">
        <v>60</v>
      </c>
      <c r="F53" s="8">
        <v>9789869961417</v>
      </c>
      <c r="G53" s="9">
        <v>4</v>
      </c>
      <c r="H53" s="10">
        <v>220</v>
      </c>
      <c r="I53" s="10">
        <f t="shared" si="0"/>
        <v>880</v>
      </c>
      <c r="J53" s="11" t="s">
        <v>19</v>
      </c>
      <c r="K53" s="11" t="s">
        <v>19</v>
      </c>
      <c r="L53" s="11" t="s">
        <v>19</v>
      </c>
      <c r="M53" s="4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12">
        <v>51</v>
      </c>
      <c r="B54" s="24" t="s">
        <v>154</v>
      </c>
      <c r="C54" s="24" t="s">
        <v>155</v>
      </c>
      <c r="D54" s="24" t="s">
        <v>156</v>
      </c>
      <c r="E54" s="13" t="s">
        <v>60</v>
      </c>
      <c r="F54" s="8">
        <v>9789869990561</v>
      </c>
      <c r="G54" s="9">
        <v>4</v>
      </c>
      <c r="H54" s="10">
        <v>320</v>
      </c>
      <c r="I54" s="10">
        <f t="shared" si="0"/>
        <v>1280</v>
      </c>
      <c r="J54" s="11" t="s">
        <v>19</v>
      </c>
      <c r="K54" s="11" t="s">
        <v>19</v>
      </c>
      <c r="L54" s="11" t="s">
        <v>19</v>
      </c>
      <c r="M54" s="4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6.5" customHeight="1">
      <c r="A55" s="12">
        <v>52</v>
      </c>
      <c r="B55" s="24" t="s">
        <v>157</v>
      </c>
      <c r="C55" s="24" t="s">
        <v>158</v>
      </c>
      <c r="D55" s="24" t="s">
        <v>159</v>
      </c>
      <c r="E55" s="13" t="s">
        <v>60</v>
      </c>
      <c r="F55" s="8">
        <v>9789863383598</v>
      </c>
      <c r="G55" s="9">
        <v>4</v>
      </c>
      <c r="H55" s="10">
        <v>280</v>
      </c>
      <c r="I55" s="10">
        <f t="shared" si="0"/>
        <v>1120</v>
      </c>
      <c r="J55" s="11" t="s">
        <v>19</v>
      </c>
      <c r="K55" s="11" t="s">
        <v>19</v>
      </c>
      <c r="L55" s="11" t="s">
        <v>19</v>
      </c>
      <c r="M55" s="4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6.5" customHeight="1">
      <c r="A56" s="12">
        <v>53</v>
      </c>
      <c r="B56" s="24" t="s">
        <v>160</v>
      </c>
      <c r="C56" s="24" t="s">
        <v>161</v>
      </c>
      <c r="D56" s="24" t="s">
        <v>162</v>
      </c>
      <c r="E56" s="13" t="s">
        <v>60</v>
      </c>
      <c r="F56" s="8">
        <v>9789575214562</v>
      </c>
      <c r="G56" s="9">
        <v>4</v>
      </c>
      <c r="H56" s="10">
        <v>300</v>
      </c>
      <c r="I56" s="10">
        <f t="shared" si="0"/>
        <v>1200</v>
      </c>
      <c r="J56" s="11" t="s">
        <v>19</v>
      </c>
      <c r="K56" s="11" t="s">
        <v>19</v>
      </c>
      <c r="L56" s="11" t="s">
        <v>19</v>
      </c>
      <c r="M56" s="4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6.5" customHeight="1">
      <c r="A57" s="12">
        <v>54</v>
      </c>
      <c r="B57" s="24" t="s">
        <v>163</v>
      </c>
      <c r="C57" s="24" t="s">
        <v>164</v>
      </c>
      <c r="D57" s="24" t="s">
        <v>87</v>
      </c>
      <c r="E57" s="13" t="s">
        <v>60</v>
      </c>
      <c r="F57" s="8">
        <v>9786263050259</v>
      </c>
      <c r="G57" s="9">
        <v>4</v>
      </c>
      <c r="H57" s="10">
        <v>280</v>
      </c>
      <c r="I57" s="10">
        <f t="shared" si="0"/>
        <v>1120</v>
      </c>
      <c r="J57" s="11" t="s">
        <v>19</v>
      </c>
      <c r="K57" s="11" t="s">
        <v>19</v>
      </c>
      <c r="L57" s="11" t="s">
        <v>19</v>
      </c>
      <c r="M57" s="4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6.5" customHeight="1">
      <c r="A58" s="12">
        <v>55</v>
      </c>
      <c r="B58" s="24" t="s">
        <v>154</v>
      </c>
      <c r="C58" s="24" t="s">
        <v>155</v>
      </c>
      <c r="D58" s="24" t="s">
        <v>156</v>
      </c>
      <c r="E58" s="13" t="s">
        <v>60</v>
      </c>
      <c r="F58" s="8">
        <v>9789869990561</v>
      </c>
      <c r="G58" s="9">
        <v>4</v>
      </c>
      <c r="H58" s="10">
        <v>320</v>
      </c>
      <c r="I58" s="10">
        <f t="shared" si="0"/>
        <v>1280</v>
      </c>
      <c r="J58" s="11" t="s">
        <v>19</v>
      </c>
      <c r="K58" s="11" t="s">
        <v>19</v>
      </c>
      <c r="L58" s="11" t="s">
        <v>19</v>
      </c>
      <c r="M58" s="4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6.5" customHeight="1">
      <c r="A59" s="12">
        <v>56</v>
      </c>
      <c r="B59" s="24" t="s">
        <v>165</v>
      </c>
      <c r="C59" s="24" t="s">
        <v>166</v>
      </c>
      <c r="D59" s="24" t="s">
        <v>159</v>
      </c>
      <c r="E59" s="13" t="s">
        <v>60</v>
      </c>
      <c r="F59" s="8">
        <v>9789863384137</v>
      </c>
      <c r="G59" s="9">
        <v>4</v>
      </c>
      <c r="H59" s="10">
        <v>300</v>
      </c>
      <c r="I59" s="10">
        <f t="shared" si="0"/>
        <v>1200</v>
      </c>
      <c r="J59" s="11" t="s">
        <v>19</v>
      </c>
      <c r="K59" s="11" t="s">
        <v>19</v>
      </c>
      <c r="L59" s="11" t="s">
        <v>19</v>
      </c>
      <c r="M59" s="4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6.5" customHeight="1">
      <c r="A60" s="12">
        <v>57</v>
      </c>
      <c r="B60" s="24" t="s">
        <v>167</v>
      </c>
      <c r="C60" s="24" t="s">
        <v>168</v>
      </c>
      <c r="D60" s="24" t="s">
        <v>169</v>
      </c>
      <c r="E60" s="13" t="s">
        <v>60</v>
      </c>
      <c r="F60" s="8">
        <v>9789865505615</v>
      </c>
      <c r="G60" s="9">
        <v>4</v>
      </c>
      <c r="H60" s="10">
        <v>320</v>
      </c>
      <c r="I60" s="10">
        <f t="shared" si="0"/>
        <v>1280</v>
      </c>
      <c r="J60" s="11" t="s">
        <v>19</v>
      </c>
      <c r="K60" s="11" t="s">
        <v>19</v>
      </c>
      <c r="L60" s="11" t="s">
        <v>19</v>
      </c>
      <c r="M60" s="4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6.5" customHeight="1">
      <c r="A61" s="12">
        <v>58</v>
      </c>
      <c r="B61" s="24" t="s">
        <v>170</v>
      </c>
      <c r="C61" s="24" t="s">
        <v>171</v>
      </c>
      <c r="D61" s="24" t="s">
        <v>172</v>
      </c>
      <c r="E61" s="13" t="s">
        <v>60</v>
      </c>
      <c r="F61" s="8">
        <v>9789865075576</v>
      </c>
      <c r="G61" s="9">
        <v>4</v>
      </c>
      <c r="H61" s="10">
        <v>300</v>
      </c>
      <c r="I61" s="10">
        <f t="shared" si="0"/>
        <v>1200</v>
      </c>
      <c r="J61" s="11" t="s">
        <v>19</v>
      </c>
      <c r="K61" s="11" t="s">
        <v>19</v>
      </c>
      <c r="L61" s="11" t="s">
        <v>19</v>
      </c>
      <c r="M61" s="4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6.5" customHeight="1">
      <c r="A62" s="12">
        <v>59</v>
      </c>
      <c r="B62" s="24" t="s">
        <v>173</v>
      </c>
      <c r="C62" s="24" t="s">
        <v>174</v>
      </c>
      <c r="D62" s="24" t="s">
        <v>175</v>
      </c>
      <c r="E62" s="13" t="s">
        <v>60</v>
      </c>
      <c r="F62" s="8">
        <v>9789865582487</v>
      </c>
      <c r="G62" s="9">
        <v>4</v>
      </c>
      <c r="H62" s="10">
        <v>190</v>
      </c>
      <c r="I62" s="10">
        <f t="shared" si="0"/>
        <v>760</v>
      </c>
      <c r="J62" s="11" t="s">
        <v>19</v>
      </c>
      <c r="K62" s="11" t="s">
        <v>19</v>
      </c>
      <c r="L62" s="11" t="s">
        <v>19</v>
      </c>
      <c r="M62" s="4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6.5" customHeight="1">
      <c r="A63" s="12">
        <v>60</v>
      </c>
      <c r="B63" s="24" t="s">
        <v>176</v>
      </c>
      <c r="C63" s="24" t="s">
        <v>177</v>
      </c>
      <c r="D63" s="24" t="s">
        <v>178</v>
      </c>
      <c r="E63" s="13" t="s">
        <v>60</v>
      </c>
      <c r="F63" s="8">
        <v>9789860671278</v>
      </c>
      <c r="G63" s="9">
        <v>4</v>
      </c>
      <c r="H63" s="10">
        <v>250</v>
      </c>
      <c r="I63" s="10">
        <f t="shared" si="0"/>
        <v>1000</v>
      </c>
      <c r="J63" s="11" t="s">
        <v>19</v>
      </c>
      <c r="K63" s="11" t="s">
        <v>19</v>
      </c>
      <c r="L63" s="11" t="s">
        <v>19</v>
      </c>
      <c r="M63" s="4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6.5" customHeight="1">
      <c r="A64" s="12">
        <v>61</v>
      </c>
      <c r="B64" s="24" t="s">
        <v>179</v>
      </c>
      <c r="C64" s="24" t="s">
        <v>180</v>
      </c>
      <c r="D64" s="24" t="s">
        <v>181</v>
      </c>
      <c r="E64" s="13" t="s">
        <v>60</v>
      </c>
      <c r="F64" s="8">
        <v>9789864403844</v>
      </c>
      <c r="G64" s="9">
        <v>4</v>
      </c>
      <c r="H64" s="10">
        <v>320</v>
      </c>
      <c r="I64" s="10">
        <f t="shared" si="0"/>
        <v>1280</v>
      </c>
      <c r="J64" s="11" t="s">
        <v>19</v>
      </c>
      <c r="K64" s="11" t="s">
        <v>19</v>
      </c>
      <c r="L64" s="11" t="s">
        <v>19</v>
      </c>
      <c r="M64" s="4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6.5" customHeight="1">
      <c r="A65" s="12">
        <v>62</v>
      </c>
      <c r="B65" s="24" t="s">
        <v>182</v>
      </c>
      <c r="C65" s="24" t="s">
        <v>183</v>
      </c>
      <c r="D65" s="24" t="s">
        <v>81</v>
      </c>
      <c r="E65" s="13" t="s">
        <v>60</v>
      </c>
      <c r="F65" s="8">
        <v>9789573290124</v>
      </c>
      <c r="G65" s="9">
        <v>4</v>
      </c>
      <c r="H65" s="10">
        <v>360</v>
      </c>
      <c r="I65" s="10">
        <f t="shared" si="0"/>
        <v>1440</v>
      </c>
      <c r="J65" s="11" t="s">
        <v>19</v>
      </c>
      <c r="K65" s="11" t="s">
        <v>19</v>
      </c>
      <c r="L65" s="11" t="s">
        <v>19</v>
      </c>
      <c r="M65" s="4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6.5" customHeight="1">
      <c r="A66" s="12">
        <v>63</v>
      </c>
      <c r="B66" s="24" t="s">
        <v>184</v>
      </c>
      <c r="C66" s="24" t="s">
        <v>185</v>
      </c>
      <c r="D66" s="24" t="s">
        <v>186</v>
      </c>
      <c r="E66" s="13" t="s">
        <v>60</v>
      </c>
      <c r="F66" s="8">
        <v>9789865539849</v>
      </c>
      <c r="G66" s="9">
        <v>4</v>
      </c>
      <c r="H66" s="10">
        <v>300</v>
      </c>
      <c r="I66" s="10">
        <f t="shared" ref="I66:I99" si="1">PRODUCT(G66,H66)</f>
        <v>1200</v>
      </c>
      <c r="J66" s="11" t="s">
        <v>19</v>
      </c>
      <c r="K66" s="11" t="s">
        <v>19</v>
      </c>
      <c r="L66" s="11" t="s">
        <v>19</v>
      </c>
      <c r="M66" s="4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6.5" customHeight="1">
      <c r="A67" s="12">
        <v>64</v>
      </c>
      <c r="B67" s="24" t="s">
        <v>187</v>
      </c>
      <c r="C67" s="24" t="s">
        <v>188</v>
      </c>
      <c r="D67" s="24" t="s">
        <v>145</v>
      </c>
      <c r="E67" s="13" t="s">
        <v>60</v>
      </c>
      <c r="F67" s="8">
        <v>9789865251802</v>
      </c>
      <c r="G67" s="9">
        <v>4</v>
      </c>
      <c r="H67" s="10">
        <v>300</v>
      </c>
      <c r="I67" s="10">
        <f t="shared" si="1"/>
        <v>1200</v>
      </c>
      <c r="J67" s="11" t="s">
        <v>19</v>
      </c>
      <c r="K67" s="11" t="s">
        <v>19</v>
      </c>
      <c r="L67" s="11" t="s">
        <v>19</v>
      </c>
      <c r="M67" s="4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6.5" customHeight="1">
      <c r="A68" s="12">
        <v>65</v>
      </c>
      <c r="B68" s="24" t="s">
        <v>189</v>
      </c>
      <c r="C68" s="24" t="s">
        <v>190</v>
      </c>
      <c r="D68" s="24" t="s">
        <v>145</v>
      </c>
      <c r="E68" s="13" t="s">
        <v>60</v>
      </c>
      <c r="F68" s="8">
        <v>9789865253219</v>
      </c>
      <c r="G68" s="9">
        <v>4</v>
      </c>
      <c r="H68" s="10">
        <v>300</v>
      </c>
      <c r="I68" s="10">
        <f t="shared" si="1"/>
        <v>1200</v>
      </c>
      <c r="J68" s="11" t="s">
        <v>19</v>
      </c>
      <c r="K68" s="11" t="s">
        <v>19</v>
      </c>
      <c r="L68" s="11" t="s">
        <v>19</v>
      </c>
      <c r="M68" s="4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6.5" customHeight="1">
      <c r="A69" s="12">
        <v>66</v>
      </c>
      <c r="B69" s="24" t="s">
        <v>191</v>
      </c>
      <c r="C69" s="24" t="s">
        <v>192</v>
      </c>
      <c r="D69" s="24" t="s">
        <v>87</v>
      </c>
      <c r="E69" s="16" t="s">
        <v>60</v>
      </c>
      <c r="F69" s="8">
        <v>9789575037079</v>
      </c>
      <c r="G69" s="9">
        <v>4</v>
      </c>
      <c r="H69" s="10">
        <v>350</v>
      </c>
      <c r="I69" s="10">
        <f t="shared" si="1"/>
        <v>1400</v>
      </c>
      <c r="J69" s="11" t="s">
        <v>19</v>
      </c>
      <c r="K69" s="11" t="s">
        <v>19</v>
      </c>
      <c r="L69" s="11" t="s">
        <v>19</v>
      </c>
      <c r="M69" s="4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6.5" customHeight="1">
      <c r="A70" s="12">
        <v>67</v>
      </c>
      <c r="B70" s="24" t="s">
        <v>193</v>
      </c>
      <c r="C70" s="24" t="s">
        <v>194</v>
      </c>
      <c r="D70" s="24" t="s">
        <v>195</v>
      </c>
      <c r="E70" s="16" t="s">
        <v>60</v>
      </c>
      <c r="F70" s="8">
        <v>9789869987585</v>
      </c>
      <c r="G70" s="9">
        <v>4</v>
      </c>
      <c r="H70" s="10">
        <v>280</v>
      </c>
      <c r="I70" s="10">
        <f t="shared" si="1"/>
        <v>1120</v>
      </c>
      <c r="J70" s="11" t="s">
        <v>19</v>
      </c>
      <c r="K70" s="11" t="s">
        <v>19</v>
      </c>
      <c r="L70" s="11" t="s">
        <v>19</v>
      </c>
      <c r="M70" s="4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6.5" customHeight="1">
      <c r="A71" s="12">
        <v>68</v>
      </c>
      <c r="B71" s="24" t="s">
        <v>196</v>
      </c>
      <c r="C71" s="24" t="s">
        <v>197</v>
      </c>
      <c r="D71" s="24" t="s">
        <v>195</v>
      </c>
      <c r="E71" s="16" t="s">
        <v>60</v>
      </c>
      <c r="F71" s="8">
        <v>9789869987561</v>
      </c>
      <c r="G71" s="9">
        <v>4</v>
      </c>
      <c r="H71" s="10">
        <v>300</v>
      </c>
      <c r="I71" s="10">
        <f t="shared" si="1"/>
        <v>1200</v>
      </c>
      <c r="J71" s="11" t="s">
        <v>19</v>
      </c>
      <c r="K71" s="11" t="s">
        <v>19</v>
      </c>
      <c r="L71" s="11" t="s">
        <v>19</v>
      </c>
      <c r="M71" s="4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6.5" customHeight="1">
      <c r="A72" s="12">
        <v>69</v>
      </c>
      <c r="B72" s="24" t="s">
        <v>198</v>
      </c>
      <c r="C72" s="24" t="s">
        <v>199</v>
      </c>
      <c r="D72" s="24" t="s">
        <v>195</v>
      </c>
      <c r="E72" s="16" t="s">
        <v>60</v>
      </c>
      <c r="F72" s="8">
        <v>9789869987509</v>
      </c>
      <c r="G72" s="9">
        <v>4</v>
      </c>
      <c r="H72" s="10">
        <v>300</v>
      </c>
      <c r="I72" s="10">
        <f t="shared" si="1"/>
        <v>1200</v>
      </c>
      <c r="J72" s="11" t="s">
        <v>19</v>
      </c>
      <c r="K72" s="11" t="s">
        <v>19</v>
      </c>
      <c r="L72" s="11" t="s">
        <v>19</v>
      </c>
      <c r="M72" s="4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6.5" customHeight="1">
      <c r="A73" s="12">
        <v>70</v>
      </c>
      <c r="B73" s="24" t="s">
        <v>200</v>
      </c>
      <c r="C73" s="24" t="s">
        <v>201</v>
      </c>
      <c r="D73" s="24" t="s">
        <v>202</v>
      </c>
      <c r="E73" s="16" t="s">
        <v>60</v>
      </c>
      <c r="F73" s="8">
        <v>9789862745410</v>
      </c>
      <c r="G73" s="9">
        <v>4</v>
      </c>
      <c r="H73" s="10">
        <v>300</v>
      </c>
      <c r="I73" s="10">
        <f t="shared" si="1"/>
        <v>1200</v>
      </c>
      <c r="J73" s="11" t="s">
        <v>19</v>
      </c>
      <c r="K73" s="11" t="s">
        <v>19</v>
      </c>
      <c r="L73" s="11" t="s">
        <v>19</v>
      </c>
      <c r="M73" s="4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6.5" customHeight="1">
      <c r="A74" s="12">
        <v>71</v>
      </c>
      <c r="B74" s="24" t="s">
        <v>203</v>
      </c>
      <c r="C74" s="24" t="s">
        <v>204</v>
      </c>
      <c r="D74" s="24" t="s">
        <v>202</v>
      </c>
      <c r="E74" s="16" t="s">
        <v>60</v>
      </c>
      <c r="F74" s="8">
        <v>9789862745465</v>
      </c>
      <c r="G74" s="9">
        <v>4</v>
      </c>
      <c r="H74" s="10">
        <v>300</v>
      </c>
      <c r="I74" s="10">
        <f t="shared" si="1"/>
        <v>1200</v>
      </c>
      <c r="J74" s="11" t="s">
        <v>19</v>
      </c>
      <c r="K74" s="11" t="s">
        <v>19</v>
      </c>
      <c r="L74" s="11" t="s">
        <v>19</v>
      </c>
      <c r="M74" s="4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6.5" customHeight="1">
      <c r="A75" s="12">
        <v>72</v>
      </c>
      <c r="B75" s="24" t="s">
        <v>205</v>
      </c>
      <c r="C75" s="24" t="s">
        <v>206</v>
      </c>
      <c r="D75" s="24" t="s">
        <v>207</v>
      </c>
      <c r="E75" s="16" t="s">
        <v>60</v>
      </c>
      <c r="F75" s="8">
        <v>9789861616551</v>
      </c>
      <c r="G75" s="9">
        <v>4</v>
      </c>
      <c r="H75" s="10">
        <v>280</v>
      </c>
      <c r="I75" s="10">
        <f t="shared" si="1"/>
        <v>1120</v>
      </c>
      <c r="J75" s="11" t="s">
        <v>19</v>
      </c>
      <c r="K75" s="11" t="s">
        <v>19</v>
      </c>
      <c r="L75" s="11" t="s">
        <v>19</v>
      </c>
      <c r="M75" s="4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6.5" customHeight="1">
      <c r="A76" s="12">
        <v>73</v>
      </c>
      <c r="B76" s="24" t="s">
        <v>208</v>
      </c>
      <c r="C76" s="24" t="s">
        <v>209</v>
      </c>
      <c r="D76" s="24" t="s">
        <v>210</v>
      </c>
      <c r="E76" s="16" t="s">
        <v>60</v>
      </c>
      <c r="F76" s="8">
        <v>9789577518651</v>
      </c>
      <c r="G76" s="9">
        <v>4</v>
      </c>
      <c r="H76" s="10">
        <v>280</v>
      </c>
      <c r="I76" s="10">
        <f t="shared" si="1"/>
        <v>1120</v>
      </c>
      <c r="J76" s="11" t="s">
        <v>19</v>
      </c>
      <c r="K76" s="11" t="s">
        <v>19</v>
      </c>
      <c r="L76" s="11" t="s">
        <v>19</v>
      </c>
      <c r="M76" s="4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>
      <c r="A77" s="12">
        <v>74</v>
      </c>
      <c r="B77" s="24" t="s">
        <v>211</v>
      </c>
      <c r="C77" s="24" t="s">
        <v>212</v>
      </c>
      <c r="D77" s="24" t="s">
        <v>87</v>
      </c>
      <c r="E77" s="16" t="s">
        <v>60</v>
      </c>
      <c r="F77" s="8">
        <v>9786263050242</v>
      </c>
      <c r="G77" s="9">
        <v>4</v>
      </c>
      <c r="H77" s="10">
        <v>300</v>
      </c>
      <c r="I77" s="10">
        <f t="shared" si="1"/>
        <v>1200</v>
      </c>
      <c r="J77" s="11" t="s">
        <v>19</v>
      </c>
      <c r="K77" s="11" t="s">
        <v>19</v>
      </c>
      <c r="L77" s="11" t="s">
        <v>19</v>
      </c>
      <c r="M77" s="4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>
      <c r="A78" s="12">
        <v>75</v>
      </c>
      <c r="B78" s="24" t="s">
        <v>213</v>
      </c>
      <c r="C78" s="24" t="s">
        <v>214</v>
      </c>
      <c r="D78" s="24" t="s">
        <v>110</v>
      </c>
      <c r="E78" s="16" t="s">
        <v>60</v>
      </c>
      <c r="F78" s="8">
        <v>9789579047876</v>
      </c>
      <c r="G78" s="9">
        <v>4</v>
      </c>
      <c r="H78" s="10">
        <v>260</v>
      </c>
      <c r="I78" s="10">
        <f t="shared" si="1"/>
        <v>1040</v>
      </c>
      <c r="J78" s="11" t="s">
        <v>19</v>
      </c>
      <c r="K78" s="11" t="s">
        <v>19</v>
      </c>
      <c r="L78" s="11" t="s">
        <v>19</v>
      </c>
      <c r="M78" s="4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6.5" customHeight="1">
      <c r="A79" s="12">
        <v>76</v>
      </c>
      <c r="B79" s="24" t="s">
        <v>215</v>
      </c>
      <c r="C79" s="24" t="s">
        <v>216</v>
      </c>
      <c r="D79" s="24" t="s">
        <v>113</v>
      </c>
      <c r="E79" s="16" t="s">
        <v>60</v>
      </c>
      <c r="F79" s="8">
        <v>9789865504502</v>
      </c>
      <c r="G79" s="9">
        <v>4</v>
      </c>
      <c r="H79" s="10">
        <v>280</v>
      </c>
      <c r="I79" s="10">
        <f t="shared" si="1"/>
        <v>1120</v>
      </c>
      <c r="J79" s="11" t="s">
        <v>19</v>
      </c>
      <c r="K79" s="11" t="s">
        <v>19</v>
      </c>
      <c r="L79" s="11" t="s">
        <v>19</v>
      </c>
      <c r="M79" s="4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6.5" customHeight="1">
      <c r="A80" s="12">
        <v>77</v>
      </c>
      <c r="B80" s="24" t="s">
        <v>217</v>
      </c>
      <c r="C80" s="24" t="s">
        <v>218</v>
      </c>
      <c r="D80" s="24" t="s">
        <v>169</v>
      </c>
      <c r="E80" s="16" t="s">
        <v>60</v>
      </c>
      <c r="F80" s="8">
        <v>9789860784633</v>
      </c>
      <c r="G80" s="9">
        <v>4</v>
      </c>
      <c r="H80" s="10">
        <v>320</v>
      </c>
      <c r="I80" s="10">
        <f t="shared" si="1"/>
        <v>1280</v>
      </c>
      <c r="J80" s="11" t="s">
        <v>19</v>
      </c>
      <c r="K80" s="11" t="s">
        <v>19</v>
      </c>
      <c r="L80" s="11" t="s">
        <v>19</v>
      </c>
      <c r="M80" s="4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6.5" customHeight="1">
      <c r="A81" s="12">
        <v>78</v>
      </c>
      <c r="B81" s="24" t="s">
        <v>219</v>
      </c>
      <c r="C81" s="24" t="s">
        <v>220</v>
      </c>
      <c r="D81" s="24" t="s">
        <v>159</v>
      </c>
      <c r="E81" s="16" t="s">
        <v>60</v>
      </c>
      <c r="F81" s="8">
        <v>9789863383932</v>
      </c>
      <c r="G81" s="9">
        <v>4</v>
      </c>
      <c r="H81" s="10">
        <v>230</v>
      </c>
      <c r="I81" s="10">
        <f t="shared" si="1"/>
        <v>920</v>
      </c>
      <c r="J81" s="11" t="s">
        <v>19</v>
      </c>
      <c r="K81" s="11" t="s">
        <v>19</v>
      </c>
      <c r="L81" s="11" t="s">
        <v>19</v>
      </c>
      <c r="M81" s="4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6.5" customHeight="1">
      <c r="A82" s="12">
        <v>79</v>
      </c>
      <c r="B82" s="24" t="s">
        <v>221</v>
      </c>
      <c r="C82" s="24" t="s">
        <v>222</v>
      </c>
      <c r="D82" s="24" t="s">
        <v>223</v>
      </c>
      <c r="E82" s="16" t="s">
        <v>60</v>
      </c>
      <c r="F82" s="8">
        <v>9789576585586</v>
      </c>
      <c r="G82" s="9">
        <v>4</v>
      </c>
      <c r="H82" s="10">
        <v>300</v>
      </c>
      <c r="I82" s="10">
        <f t="shared" si="1"/>
        <v>1200</v>
      </c>
      <c r="J82" s="11" t="s">
        <v>19</v>
      </c>
      <c r="K82" s="11" t="s">
        <v>19</v>
      </c>
      <c r="L82" s="11" t="s">
        <v>19</v>
      </c>
      <c r="M82" s="4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6.5" customHeight="1">
      <c r="A83" s="12">
        <v>80</v>
      </c>
      <c r="B83" s="24" t="s">
        <v>224</v>
      </c>
      <c r="C83" s="24" t="s">
        <v>225</v>
      </c>
      <c r="D83" s="24" t="s">
        <v>181</v>
      </c>
      <c r="E83" s="16" t="s">
        <v>60</v>
      </c>
      <c r="F83" s="8">
        <v>9789864403622</v>
      </c>
      <c r="G83" s="9">
        <v>4</v>
      </c>
      <c r="H83" s="10">
        <v>320</v>
      </c>
      <c r="I83" s="10">
        <f t="shared" si="1"/>
        <v>1280</v>
      </c>
      <c r="J83" s="11" t="s">
        <v>19</v>
      </c>
      <c r="K83" s="11" t="s">
        <v>19</v>
      </c>
      <c r="L83" s="11" t="s">
        <v>19</v>
      </c>
      <c r="M83" s="4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6.5" customHeight="1">
      <c r="A84" s="12">
        <v>81</v>
      </c>
      <c r="B84" s="24" t="s">
        <v>226</v>
      </c>
      <c r="C84" s="24" t="s">
        <v>227</v>
      </c>
      <c r="D84" s="24" t="s">
        <v>228</v>
      </c>
      <c r="E84" s="16" t="s">
        <v>60</v>
      </c>
      <c r="F84" s="8">
        <v>9789865570002</v>
      </c>
      <c r="G84" s="9">
        <v>4</v>
      </c>
      <c r="H84" s="10">
        <v>300</v>
      </c>
      <c r="I84" s="10">
        <f t="shared" si="1"/>
        <v>1200</v>
      </c>
      <c r="J84" s="11" t="s">
        <v>19</v>
      </c>
      <c r="K84" s="11" t="s">
        <v>19</v>
      </c>
      <c r="L84" s="11" t="s">
        <v>19</v>
      </c>
      <c r="M84" s="4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6.5" customHeight="1">
      <c r="A85" s="12">
        <v>82</v>
      </c>
      <c r="B85" s="24" t="s">
        <v>229</v>
      </c>
      <c r="C85" s="24" t="s">
        <v>230</v>
      </c>
      <c r="D85" s="24" t="s">
        <v>159</v>
      </c>
      <c r="E85" s="16" t="s">
        <v>60</v>
      </c>
      <c r="F85" s="8">
        <v>9789863383857</v>
      </c>
      <c r="G85" s="9">
        <v>4</v>
      </c>
      <c r="H85" s="10">
        <v>320</v>
      </c>
      <c r="I85" s="10">
        <f t="shared" si="1"/>
        <v>1280</v>
      </c>
      <c r="J85" s="11" t="s">
        <v>19</v>
      </c>
      <c r="K85" s="11" t="s">
        <v>19</v>
      </c>
      <c r="L85" s="11" t="s">
        <v>19</v>
      </c>
      <c r="M85" s="4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6.5" customHeight="1">
      <c r="A86" s="12">
        <v>83</v>
      </c>
      <c r="B86" s="24" t="s">
        <v>231</v>
      </c>
      <c r="C86" s="24" t="s">
        <v>232</v>
      </c>
      <c r="D86" s="24" t="s">
        <v>159</v>
      </c>
      <c r="E86" s="16" t="s">
        <v>60</v>
      </c>
      <c r="F86" s="8">
        <v>9789863383864</v>
      </c>
      <c r="G86" s="9">
        <v>4</v>
      </c>
      <c r="H86" s="10">
        <v>300</v>
      </c>
      <c r="I86" s="10">
        <f t="shared" si="1"/>
        <v>1200</v>
      </c>
      <c r="J86" s="11" t="s">
        <v>19</v>
      </c>
      <c r="K86" s="11" t="s">
        <v>19</v>
      </c>
      <c r="L86" s="11" t="s">
        <v>19</v>
      </c>
      <c r="M86" s="4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6.5" customHeight="1">
      <c r="A87" s="12">
        <v>84</v>
      </c>
      <c r="B87" s="24" t="s">
        <v>233</v>
      </c>
      <c r="C87" s="24" t="s">
        <v>234</v>
      </c>
      <c r="D87" s="24" t="s">
        <v>81</v>
      </c>
      <c r="E87" s="16" t="s">
        <v>60</v>
      </c>
      <c r="F87" s="8">
        <v>9789573293392</v>
      </c>
      <c r="G87" s="9">
        <v>4</v>
      </c>
      <c r="H87" s="10">
        <v>320</v>
      </c>
      <c r="I87" s="10">
        <f t="shared" si="1"/>
        <v>1280</v>
      </c>
      <c r="J87" s="11" t="s">
        <v>19</v>
      </c>
      <c r="K87" s="11" t="s">
        <v>19</v>
      </c>
      <c r="L87" s="11" t="s">
        <v>19</v>
      </c>
      <c r="M87" s="4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6.5" customHeight="1">
      <c r="A88" s="12">
        <v>85</v>
      </c>
      <c r="B88" s="24" t="s">
        <v>235</v>
      </c>
      <c r="C88" s="24" t="s">
        <v>236</v>
      </c>
      <c r="D88" s="24" t="s">
        <v>237</v>
      </c>
      <c r="E88" s="16" t="s">
        <v>60</v>
      </c>
      <c r="F88" s="8">
        <v>9789577627124</v>
      </c>
      <c r="G88" s="9">
        <v>4</v>
      </c>
      <c r="H88" s="10">
        <v>350</v>
      </c>
      <c r="I88" s="10">
        <f t="shared" si="1"/>
        <v>1400</v>
      </c>
      <c r="J88" s="11" t="s">
        <v>19</v>
      </c>
      <c r="K88" s="11" t="s">
        <v>19</v>
      </c>
      <c r="L88" s="11" t="s">
        <v>19</v>
      </c>
      <c r="M88" s="4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6.5" customHeight="1">
      <c r="A89" s="12">
        <v>86</v>
      </c>
      <c r="B89" s="24" t="s">
        <v>238</v>
      </c>
      <c r="C89" s="24" t="s">
        <v>239</v>
      </c>
      <c r="D89" s="24" t="s">
        <v>240</v>
      </c>
      <c r="E89" s="16" t="s">
        <v>60</v>
      </c>
      <c r="F89" s="8">
        <v>9786263140585</v>
      </c>
      <c r="G89" s="9">
        <v>4</v>
      </c>
      <c r="H89" s="10">
        <v>350</v>
      </c>
      <c r="I89" s="10">
        <f t="shared" si="1"/>
        <v>1400</v>
      </c>
      <c r="J89" s="11" t="s">
        <v>19</v>
      </c>
      <c r="K89" s="11" t="s">
        <v>19</v>
      </c>
      <c r="L89" s="11" t="s">
        <v>19</v>
      </c>
      <c r="M89" s="4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6.5" customHeight="1">
      <c r="A90" s="12">
        <v>87</v>
      </c>
      <c r="B90" s="24" t="s">
        <v>241</v>
      </c>
      <c r="C90" s="24" t="s">
        <v>242</v>
      </c>
      <c r="D90" s="24" t="s">
        <v>72</v>
      </c>
      <c r="E90" s="16" t="s">
        <v>60</v>
      </c>
      <c r="F90" s="8">
        <v>9789571472935</v>
      </c>
      <c r="G90" s="9">
        <v>4</v>
      </c>
      <c r="H90" s="10">
        <v>299</v>
      </c>
      <c r="I90" s="10">
        <f t="shared" si="1"/>
        <v>1196</v>
      </c>
      <c r="J90" s="11" t="s">
        <v>19</v>
      </c>
      <c r="K90" s="11" t="s">
        <v>19</v>
      </c>
      <c r="L90" s="11" t="s">
        <v>19</v>
      </c>
      <c r="M90" s="4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6.5" customHeight="1">
      <c r="A91" s="12">
        <v>88</v>
      </c>
      <c r="B91" s="24" t="s">
        <v>243</v>
      </c>
      <c r="C91" s="24" t="s">
        <v>244</v>
      </c>
      <c r="D91" s="24" t="s">
        <v>245</v>
      </c>
      <c r="E91" s="16" t="s">
        <v>60</v>
      </c>
      <c r="F91" s="8">
        <v>9789864492107</v>
      </c>
      <c r="G91" s="9">
        <v>4</v>
      </c>
      <c r="H91" s="10">
        <v>280</v>
      </c>
      <c r="I91" s="10">
        <f t="shared" si="1"/>
        <v>1120</v>
      </c>
      <c r="J91" s="11" t="s">
        <v>19</v>
      </c>
      <c r="K91" s="11" t="s">
        <v>19</v>
      </c>
      <c r="L91" s="11" t="s">
        <v>19</v>
      </c>
      <c r="M91" s="4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6.5" customHeight="1">
      <c r="A92" s="12">
        <v>89</v>
      </c>
      <c r="B92" s="24" t="s">
        <v>246</v>
      </c>
      <c r="C92" s="24" t="s">
        <v>247</v>
      </c>
      <c r="D92" s="24" t="s">
        <v>186</v>
      </c>
      <c r="E92" s="16" t="s">
        <v>60</v>
      </c>
      <c r="F92" s="8">
        <v>9789865539962</v>
      </c>
      <c r="G92" s="9">
        <v>4</v>
      </c>
      <c r="H92" s="10">
        <v>250</v>
      </c>
      <c r="I92" s="10">
        <f t="shared" si="1"/>
        <v>1000</v>
      </c>
      <c r="J92" s="11" t="s">
        <v>19</v>
      </c>
      <c r="K92" s="11" t="s">
        <v>19</v>
      </c>
      <c r="L92" s="11" t="s">
        <v>19</v>
      </c>
      <c r="M92" s="4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6.5" customHeight="1">
      <c r="A93" s="12">
        <v>90</v>
      </c>
      <c r="B93" s="24" t="s">
        <v>248</v>
      </c>
      <c r="C93" s="24" t="s">
        <v>249</v>
      </c>
      <c r="D93" s="24" t="s">
        <v>181</v>
      </c>
      <c r="E93" s="16" t="s">
        <v>60</v>
      </c>
      <c r="F93" s="8">
        <v>9789864403691</v>
      </c>
      <c r="G93" s="9">
        <v>4</v>
      </c>
      <c r="H93" s="10">
        <v>280</v>
      </c>
      <c r="I93" s="10">
        <f t="shared" si="1"/>
        <v>1120</v>
      </c>
      <c r="J93" s="11" t="s">
        <v>19</v>
      </c>
      <c r="K93" s="11" t="s">
        <v>19</v>
      </c>
      <c r="L93" s="11" t="s">
        <v>19</v>
      </c>
      <c r="M93" s="4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6.5" customHeight="1">
      <c r="A94" s="12">
        <v>91</v>
      </c>
      <c r="B94" s="24" t="s">
        <v>250</v>
      </c>
      <c r="C94" s="24" t="s">
        <v>251</v>
      </c>
      <c r="D94" s="24" t="s">
        <v>252</v>
      </c>
      <c r="E94" s="16" t="s">
        <v>60</v>
      </c>
      <c r="F94" s="8">
        <v>9789570858600</v>
      </c>
      <c r="G94" s="9">
        <v>4</v>
      </c>
      <c r="H94" s="10">
        <v>300</v>
      </c>
      <c r="I94" s="10">
        <f t="shared" si="1"/>
        <v>1200</v>
      </c>
      <c r="J94" s="11" t="s">
        <v>19</v>
      </c>
      <c r="K94" s="11" t="s">
        <v>19</v>
      </c>
      <c r="L94" s="11" t="s">
        <v>19</v>
      </c>
      <c r="M94" s="4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6.5" customHeight="1">
      <c r="A95" s="12">
        <v>92</v>
      </c>
      <c r="B95" s="24" t="s">
        <v>253</v>
      </c>
      <c r="C95" s="24" t="s">
        <v>254</v>
      </c>
      <c r="D95" s="24" t="s">
        <v>207</v>
      </c>
      <c r="E95" s="16" t="s">
        <v>60</v>
      </c>
      <c r="F95" s="8">
        <v>9789861615738</v>
      </c>
      <c r="G95" s="10">
        <v>30</v>
      </c>
      <c r="H95" s="10">
        <v>300</v>
      </c>
      <c r="I95" s="10">
        <f t="shared" si="1"/>
        <v>9000</v>
      </c>
      <c r="J95" s="11" t="s">
        <v>19</v>
      </c>
      <c r="K95" s="11" t="s">
        <v>19</v>
      </c>
      <c r="L95" s="11" t="s">
        <v>19</v>
      </c>
      <c r="M95" s="15" t="s">
        <v>56</v>
      </c>
      <c r="N95" s="1"/>
      <c r="O95" s="1"/>
      <c r="P95" s="1"/>
      <c r="Q95" s="17"/>
      <c r="R95" s="1"/>
      <c r="S95" s="1"/>
      <c r="T95" s="1"/>
      <c r="U95" s="1"/>
      <c r="V95" s="1"/>
      <c r="W95" s="1"/>
      <c r="X95" s="1"/>
      <c r="Y95" s="1"/>
      <c r="Z95" s="1"/>
    </row>
    <row r="96" spans="1:26" ht="16.5" customHeight="1">
      <c r="A96" s="12">
        <v>93</v>
      </c>
      <c r="B96" s="24" t="s">
        <v>255</v>
      </c>
      <c r="C96" s="24" t="s">
        <v>256</v>
      </c>
      <c r="D96" s="24" t="s">
        <v>257</v>
      </c>
      <c r="E96" s="16" t="s">
        <v>60</v>
      </c>
      <c r="F96" s="8">
        <v>9789865513580</v>
      </c>
      <c r="G96" s="10">
        <v>30</v>
      </c>
      <c r="H96" s="10">
        <v>320</v>
      </c>
      <c r="I96" s="10">
        <f t="shared" si="1"/>
        <v>9600</v>
      </c>
      <c r="J96" s="11" t="s">
        <v>19</v>
      </c>
      <c r="K96" s="11" t="s">
        <v>19</v>
      </c>
      <c r="L96" s="11" t="s">
        <v>19</v>
      </c>
      <c r="M96" s="15" t="s">
        <v>56</v>
      </c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6.5" customHeight="1">
      <c r="A97" s="12">
        <v>94</v>
      </c>
      <c r="B97" s="24" t="s">
        <v>258</v>
      </c>
      <c r="C97" s="24" t="s">
        <v>259</v>
      </c>
      <c r="D97" s="24" t="s">
        <v>110</v>
      </c>
      <c r="E97" s="16" t="s">
        <v>60</v>
      </c>
      <c r="F97" s="8">
        <v>9789866544040</v>
      </c>
      <c r="G97" s="10">
        <v>30</v>
      </c>
      <c r="H97" s="10">
        <v>220</v>
      </c>
      <c r="I97" s="10">
        <f t="shared" si="1"/>
        <v>6600</v>
      </c>
      <c r="J97" s="11" t="s">
        <v>19</v>
      </c>
      <c r="K97" s="11" t="s">
        <v>19</v>
      </c>
      <c r="L97" s="11" t="s">
        <v>19</v>
      </c>
      <c r="M97" s="15" t="s">
        <v>56</v>
      </c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6.5" customHeight="1">
      <c r="A98" s="12">
        <v>95</v>
      </c>
      <c r="B98" s="24" t="s">
        <v>260</v>
      </c>
      <c r="C98" s="24" t="s">
        <v>261</v>
      </c>
      <c r="D98" s="24" t="s">
        <v>59</v>
      </c>
      <c r="E98" s="16" t="s">
        <v>60</v>
      </c>
      <c r="F98" s="8">
        <v>9789862166659</v>
      </c>
      <c r="G98" s="10">
        <v>30</v>
      </c>
      <c r="H98" s="10">
        <v>280</v>
      </c>
      <c r="I98" s="10">
        <f t="shared" si="1"/>
        <v>8400</v>
      </c>
      <c r="J98" s="11" t="s">
        <v>19</v>
      </c>
      <c r="K98" s="11" t="s">
        <v>19</v>
      </c>
      <c r="L98" s="11" t="s">
        <v>19</v>
      </c>
      <c r="M98" s="15" t="s">
        <v>56</v>
      </c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6.5" customHeight="1">
      <c r="A99" s="12">
        <v>96</v>
      </c>
      <c r="B99" s="24" t="s">
        <v>262</v>
      </c>
      <c r="C99" s="24" t="s">
        <v>263</v>
      </c>
      <c r="D99" s="24" t="s">
        <v>264</v>
      </c>
      <c r="E99" s="16" t="s">
        <v>60</v>
      </c>
      <c r="F99" s="8">
        <v>9789570487435</v>
      </c>
      <c r="G99" s="10">
        <v>30</v>
      </c>
      <c r="H99" s="10">
        <v>350</v>
      </c>
      <c r="I99" s="10">
        <f t="shared" si="1"/>
        <v>10500</v>
      </c>
      <c r="J99" s="11" t="s">
        <v>19</v>
      </c>
      <c r="K99" s="11" t="s">
        <v>19</v>
      </c>
      <c r="L99" s="11" t="s">
        <v>19</v>
      </c>
      <c r="M99" s="15" t="s">
        <v>56</v>
      </c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" customHeight="1">
      <c r="A100" s="12"/>
      <c r="B100" s="26"/>
      <c r="C100" s="26"/>
      <c r="D100" s="26"/>
      <c r="E100" s="2"/>
      <c r="F100" s="2"/>
      <c r="G100" s="19">
        <f>SUM(G4:G99)</f>
        <v>540</v>
      </c>
      <c r="H100" s="19"/>
      <c r="I100" s="22">
        <f>SUM(I4:I99)</f>
        <v>172452</v>
      </c>
      <c r="J100" s="18"/>
      <c r="K100" s="18"/>
      <c r="L100" s="18"/>
      <c r="M100" s="18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s="21" customFormat="1" ht="270" customHeight="1">
      <c r="A101" s="33" t="s">
        <v>265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s="21" customFormat="1" ht="82.5" customHeight="1">
      <c r="A102" s="35" t="s">
        <v>266</v>
      </c>
      <c r="B102" s="36"/>
      <c r="C102" s="36"/>
      <c r="D102" s="36"/>
      <c r="E102" s="36"/>
      <c r="F102" s="36"/>
      <c r="G102" s="36"/>
      <c r="H102" s="36"/>
      <c r="I102" s="36"/>
      <c r="J102" s="36"/>
      <c r="K102" s="36"/>
      <c r="L102" s="36"/>
      <c r="M102" s="36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6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6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6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6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6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6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6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6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6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6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6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6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6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6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6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6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6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6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6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6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6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6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6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6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6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6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6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6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6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6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6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6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6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6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6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6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6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6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6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6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6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6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6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6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6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6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6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6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6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6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6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6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6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6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6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6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6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6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6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6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6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6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6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6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6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6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6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6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6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6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6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6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6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6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6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6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6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6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6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6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6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6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6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6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6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6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6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6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6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6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6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6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6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6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6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6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6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6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6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6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6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6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6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6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6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6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6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6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6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6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6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6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6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6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6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6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6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6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6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6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6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6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6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6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6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6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6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6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6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6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6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6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6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6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6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6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6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6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6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6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6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6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6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6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6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6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6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6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6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6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6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6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6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6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6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6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6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6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6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6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6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6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6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6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6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6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6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6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6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6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6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6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6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6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6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6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6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6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6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6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6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6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6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6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6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6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6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6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6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6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6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6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6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6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6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6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6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6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6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6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6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6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6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6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6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6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6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6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6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6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6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6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6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6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6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6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6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6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6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6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6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6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6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6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6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6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6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6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6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6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6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6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6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6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6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6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6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6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6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6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6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6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6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6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6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6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6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6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6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6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6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6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6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6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6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6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6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6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6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6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6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6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6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6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6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6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6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6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6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6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6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6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6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6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6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6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6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6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6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6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6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6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6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6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6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6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6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6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6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6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6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6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6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6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6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6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6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6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6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6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6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6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6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6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6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6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6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6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6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6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6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6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6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6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6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6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6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6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6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6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6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6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6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6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6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6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6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6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6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6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6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6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6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6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6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6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6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6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6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6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6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6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6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6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6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6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6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6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6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6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6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6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6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6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6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6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6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6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6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6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6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6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6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6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6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6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6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6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6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6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6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6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6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6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6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6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6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6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6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6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6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6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6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6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6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6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6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6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6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6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6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6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6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6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6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6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6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6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6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6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6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6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6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6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6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6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6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6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6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6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6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6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6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6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6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6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6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6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6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6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6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6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6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6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6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6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6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6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6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6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6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6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6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6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6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6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6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6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6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6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6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6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6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6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6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6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6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6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6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6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6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6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6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6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6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6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6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6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6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6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6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6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6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6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6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6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6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6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6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6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6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6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6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6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6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6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6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6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6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6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6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6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6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6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6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6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6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6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6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6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6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6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6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6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6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6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6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6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6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6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6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6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6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6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6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6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6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6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6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6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6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6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6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6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6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6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6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6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6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6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6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6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6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6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6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6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6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6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6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6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6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6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6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6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6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6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6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6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6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6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6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6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6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6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6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6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6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6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6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6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6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6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6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6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6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6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6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6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6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6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6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6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6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6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6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6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6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6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6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6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6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6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6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6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6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6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6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6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6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6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6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6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6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6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6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6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6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6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6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6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6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6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6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6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6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6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6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6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6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6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6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6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6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6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6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6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6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6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6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6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6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6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6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6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6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6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6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6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6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6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6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6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6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6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6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6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6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6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6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6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6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6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6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6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6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6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6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6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6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6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6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6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6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6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6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6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6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6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6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6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6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6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6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6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6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6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6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6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6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6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6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6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6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6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6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6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6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6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6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6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6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6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6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6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6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6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6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6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6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6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6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6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6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6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6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6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6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6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6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6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6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6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6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6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6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6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6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6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6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6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6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6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6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6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6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6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6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6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6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6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6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6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6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6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6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6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6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6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6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6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6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6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6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6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6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6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6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6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6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6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6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6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6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6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6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6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6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6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6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6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6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6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6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6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6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6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6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6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6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6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6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6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6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6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6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6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6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6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6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6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6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6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6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6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6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6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6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6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6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6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6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6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6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6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6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6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6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6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6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6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6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6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6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6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6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6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6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6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6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6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6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6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6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6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6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6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6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6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6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6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6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6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6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6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6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6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6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6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6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6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6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6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6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6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6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6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6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6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6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6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6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6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6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6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6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6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6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6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6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6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6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6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6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6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6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6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6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6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6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6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6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6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6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6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6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6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6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6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6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6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6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6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6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6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6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6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6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6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6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6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6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6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6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6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6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6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6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6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6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6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6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6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6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6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6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6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6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6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6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6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6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6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6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6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6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6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6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6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6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6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6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6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6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6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6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6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6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6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6.5" customHeight="1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6.5" customHeight="1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6.5" customHeight="1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6.5" customHeight="1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6.5" customHeight="1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6.5" customHeight="1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6.5" customHeight="1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6.5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6.5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6.5" customHeight="1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6.5" customHeight="1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6.5" customHeight="1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6.5" customHeight="1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6.5" customHeight="1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6.5" customHeight="1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6.5" customHeight="1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6.5" customHeight="1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6.5" customHeight="1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6.5" customHeight="1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6.5" customHeight="1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6.5" customHeight="1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6.5" customHeight="1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6.5" customHeight="1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6.5" customHeight="1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6.5" customHeight="1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6.5" customHeight="1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6.5" customHeight="1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6.5" customHeight="1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6.5" customHeight="1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6.5" customHeight="1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6.5" customHeight="1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6.5" customHeight="1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6.5" customHeight="1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6.5" customHeight="1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6.5" customHeight="1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6.5" customHeight="1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6.5" customHeight="1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6.5" customHeight="1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6.5" customHeight="1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6.5" customHeight="1">
      <c r="A1040" s="1"/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6.5" customHeight="1">
      <c r="A1041" s="1"/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6.5" customHeight="1">
      <c r="A1042" s="1"/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6.5" customHeight="1">
      <c r="A1043" s="1"/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6.5" customHeight="1">
      <c r="A1044" s="1"/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6.5" customHeight="1">
      <c r="A1045" s="1"/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6.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6.5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6.5" customHeight="1">
      <c r="A1048" s="1"/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6.5" customHeight="1">
      <c r="A1049" s="1"/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6.5" customHeight="1">
      <c r="A1050" s="1"/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6.5" customHeight="1">
      <c r="A1051" s="1"/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6.5" customHeight="1">
      <c r="A1052" s="1"/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6.5" customHeight="1">
      <c r="A1053" s="1"/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6.5" customHeight="1">
      <c r="A1054" s="1"/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6.5" customHeight="1">
      <c r="A1055" s="1"/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6.5" customHeight="1">
      <c r="A1056" s="1"/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6.5" customHeight="1">
      <c r="A1057" s="1"/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6.5" customHeight="1">
      <c r="A1058" s="1"/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  <row r="1059" spans="1:26" ht="16.5" customHeight="1">
      <c r="A1059" s="1"/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</row>
    <row r="1060" spans="1:26" ht="16.5" customHeight="1">
      <c r="A1060" s="1"/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</row>
    <row r="1061" spans="1:26" ht="16.5" customHeight="1">
      <c r="A1061" s="1"/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</row>
    <row r="1062" spans="1:26" ht="16.5" customHeight="1">
      <c r="A1062" s="1"/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</row>
    <row r="1063" spans="1:26" ht="16.5" customHeight="1">
      <c r="A1063" s="1"/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</row>
    <row r="1064" spans="1:26" ht="16.5" customHeight="1">
      <c r="A1064" s="1"/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</row>
    <row r="1065" spans="1:26" ht="16.5" customHeight="1">
      <c r="A1065" s="1"/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</row>
    <row r="1066" spans="1:26" ht="16.5" customHeight="1">
      <c r="A1066" s="1"/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</row>
    <row r="1067" spans="1:26" ht="16.5" customHeight="1">
      <c r="A1067" s="1"/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</row>
    <row r="1068" spans="1:26" ht="16.5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</row>
    <row r="1069" spans="1:26" ht="16.5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</row>
    <row r="1070" spans="1:26" ht="16.5" customHeight="1">
      <c r="A1070" s="1"/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</row>
    <row r="1071" spans="1:26" ht="16.5" customHeight="1">
      <c r="A1071" s="1"/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</row>
    <row r="1072" spans="1:26" ht="16.5" customHeight="1">
      <c r="A1072" s="1"/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</row>
    <row r="1073" spans="1:26" ht="16.5" customHeight="1">
      <c r="A1073" s="1"/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</row>
    <row r="1074" spans="1:26" ht="16.5" customHeight="1">
      <c r="A1074" s="1"/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</row>
    <row r="1075" spans="1:26" ht="16.5" customHeight="1">
      <c r="A1075" s="1"/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</row>
    <row r="1076" spans="1:26" ht="16.5" customHeight="1">
      <c r="A1076" s="1"/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</row>
    <row r="1077" spans="1:26" ht="16.5" customHeight="1">
      <c r="A1077" s="1"/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</row>
    <row r="1078" spans="1:26" ht="16.5" customHeight="1">
      <c r="A1078" s="1"/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</row>
    <row r="1079" spans="1:26" ht="16.5" customHeight="1">
      <c r="A1079" s="1"/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</row>
    <row r="1080" spans="1:26" ht="16.5" customHeight="1">
      <c r="A1080" s="1"/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</row>
    <row r="1081" spans="1:26" ht="16.5" customHeight="1">
      <c r="A1081" s="1"/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</row>
    <row r="1082" spans="1:26" ht="16.5" customHeight="1">
      <c r="A1082" s="1"/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</row>
    <row r="1083" spans="1:26" ht="16.5" customHeight="1">
      <c r="A1083" s="1"/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</row>
    <row r="1084" spans="1:26" ht="16.5" customHeight="1">
      <c r="A1084" s="1"/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</row>
    <row r="1085" spans="1:26" ht="16.5" customHeight="1">
      <c r="A1085" s="1"/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</row>
    <row r="1086" spans="1:26" ht="16.5" customHeight="1">
      <c r="A1086" s="1"/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</row>
  </sheetData>
  <mergeCells count="4">
    <mergeCell ref="A1:M1"/>
    <mergeCell ref="A2:M2"/>
    <mergeCell ref="A101:M101"/>
    <mergeCell ref="A102:M102"/>
  </mergeCells>
  <phoneticPr fontId="16" type="noConversion"/>
  <conditionalFormatting sqref="B4 B11:B99">
    <cfRule type="expression" dxfId="0" priority="2" stopIfTrue="1">
      <formula>AND(COUNTIF(#REF!,B4)+COUNTIF($B$2:$B$139,B4)&gt;1,NOT(ISBLANK(B4)))</formula>
    </cfRule>
  </conditionalFormatting>
  <printOptions horizontalCentered="1"/>
  <pageMargins left="0.25" right="0.25" top="0.75" bottom="0.75" header="0.3" footer="0.3"/>
  <pageSetup paperSize="9" orientation="landscape" r:id="rId1"/>
  <headerFooter>
    <oddFooter>&amp;C第&amp;P頁，共頁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2022-12-22T07:01:55Z</cp:lastPrinted>
  <dcterms:created xsi:type="dcterms:W3CDTF">2012-07-23T02:09:03Z</dcterms:created>
  <dcterms:modified xsi:type="dcterms:W3CDTF">2022-12-22T08:06:50Z</dcterms:modified>
</cp:coreProperties>
</file>